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9530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59" i="1" l="1"/>
  <c r="G658" i="1"/>
  <c r="G657" i="1"/>
  <c r="G656" i="1"/>
  <c r="G655" i="1"/>
  <c r="G654" i="1"/>
  <c r="G653" i="1"/>
  <c r="G652" i="1"/>
  <c r="G651" i="1"/>
  <c r="G650" i="1"/>
  <c r="G649" i="1"/>
  <c r="G648" i="1"/>
  <c r="G647" i="1"/>
  <c r="G646" i="1"/>
  <c r="G645" i="1"/>
  <c r="G644" i="1"/>
  <c r="G643" i="1"/>
  <c r="G642" i="1"/>
  <c r="G641" i="1"/>
  <c r="G640" i="1"/>
  <c r="G639" i="1"/>
  <c r="G638" i="1"/>
  <c r="G637" i="1"/>
  <c r="G636" i="1"/>
  <c r="G635" i="1"/>
  <c r="G634" i="1"/>
  <c r="G633" i="1"/>
  <c r="G632" i="1"/>
  <c r="G631" i="1"/>
  <c r="G630" i="1"/>
  <c r="G629" i="1"/>
  <c r="G628" i="1"/>
  <c r="G627" i="1"/>
  <c r="G626" i="1"/>
  <c r="G625" i="1"/>
  <c r="G624" i="1"/>
  <c r="G623" i="1"/>
  <c r="G622" i="1"/>
  <c r="G621" i="1"/>
  <c r="G620" i="1"/>
  <c r="G619" i="1"/>
  <c r="G618" i="1"/>
  <c r="G617" i="1"/>
  <c r="G616" i="1"/>
  <c r="G615" i="1"/>
  <c r="G614" i="1"/>
  <c r="G613" i="1"/>
  <c r="G612" i="1"/>
  <c r="G611" i="1"/>
  <c r="G610" i="1"/>
  <c r="G609" i="1"/>
  <c r="G608" i="1"/>
  <c r="G607" i="1"/>
  <c r="G606" i="1"/>
  <c r="G605" i="1"/>
  <c r="G604" i="1"/>
  <c r="G603" i="1"/>
  <c r="G602" i="1"/>
  <c r="G601" i="1"/>
  <c r="G600" i="1"/>
  <c r="G599" i="1"/>
  <c r="G598" i="1"/>
  <c r="G597" i="1"/>
  <c r="G596" i="1"/>
  <c r="G595" i="1"/>
  <c r="G594" i="1"/>
  <c r="G593" i="1"/>
  <c r="G592" i="1"/>
  <c r="G591" i="1"/>
  <c r="G590" i="1"/>
  <c r="G589" i="1"/>
  <c r="G588" i="1"/>
  <c r="G587" i="1"/>
  <c r="G586" i="1"/>
  <c r="G585" i="1"/>
  <c r="G584" i="1"/>
  <c r="G583" i="1"/>
  <c r="G582" i="1"/>
  <c r="G581" i="1"/>
  <c r="G580" i="1"/>
  <c r="G579" i="1"/>
  <c r="G578" i="1"/>
  <c r="G577" i="1"/>
  <c r="G576" i="1"/>
  <c r="G575" i="1"/>
  <c r="G574" i="1"/>
  <c r="G573" i="1"/>
  <c r="G572" i="1"/>
  <c r="G571" i="1"/>
  <c r="G570" i="1"/>
  <c r="G569" i="1"/>
  <c r="G568" i="1"/>
  <c r="G567" i="1"/>
  <c r="G566" i="1"/>
  <c r="G565" i="1"/>
  <c r="G564" i="1"/>
  <c r="G563" i="1"/>
  <c r="G562" i="1"/>
  <c r="G561" i="1"/>
  <c r="G560" i="1"/>
  <c r="G559" i="1"/>
  <c r="G558" i="1"/>
  <c r="G557" i="1"/>
  <c r="G556" i="1"/>
  <c r="G555" i="1"/>
  <c r="G554" i="1"/>
  <c r="G553" i="1"/>
  <c r="G552" i="1"/>
  <c r="G551" i="1"/>
  <c r="G550" i="1"/>
  <c r="G549" i="1"/>
  <c r="G548" i="1"/>
  <c r="G547" i="1"/>
  <c r="G546" i="1"/>
  <c r="G545" i="1"/>
  <c r="G544" i="1"/>
  <c r="G543" i="1"/>
  <c r="G542" i="1"/>
  <c r="G541" i="1"/>
  <c r="G540" i="1"/>
  <c r="G539" i="1"/>
  <c r="G538" i="1"/>
  <c r="G537" i="1"/>
  <c r="G536" i="1"/>
  <c r="G535" i="1"/>
  <c r="G534" i="1"/>
  <c r="G533" i="1"/>
  <c r="G532" i="1"/>
  <c r="G531" i="1"/>
  <c r="G530" i="1"/>
  <c r="G529" i="1"/>
  <c r="G528" i="1"/>
  <c r="G527" i="1"/>
  <c r="G526" i="1"/>
  <c r="G525" i="1"/>
  <c r="G524" i="1"/>
  <c r="G523" i="1"/>
  <c r="G522" i="1"/>
  <c r="G521" i="1"/>
  <c r="G520" i="1"/>
  <c r="G519" i="1"/>
  <c r="G518" i="1"/>
  <c r="G517" i="1"/>
  <c r="G516" i="1"/>
  <c r="G515" i="1"/>
  <c r="G514" i="1"/>
  <c r="G513" i="1"/>
  <c r="G512" i="1"/>
  <c r="G511" i="1"/>
  <c r="G510" i="1"/>
  <c r="G509" i="1"/>
  <c r="G508" i="1"/>
  <c r="G507" i="1"/>
  <c r="G506" i="1"/>
  <c r="G505" i="1"/>
  <c r="G504" i="1"/>
  <c r="G503" i="1"/>
  <c r="G502" i="1"/>
  <c r="G501" i="1"/>
  <c r="G500" i="1"/>
  <c r="G499" i="1"/>
  <c r="G498" i="1"/>
  <c r="G497" i="1"/>
  <c r="G496" i="1"/>
  <c r="G495" i="1"/>
  <c r="G494" i="1"/>
  <c r="G493" i="1"/>
  <c r="G492" i="1"/>
  <c r="G491" i="1"/>
  <c r="G490" i="1"/>
  <c r="G489" i="1"/>
  <c r="G488" i="1"/>
  <c r="G487" i="1"/>
  <c r="G486" i="1"/>
  <c r="G485" i="1"/>
  <c r="G484" i="1"/>
  <c r="G483" i="1"/>
  <c r="G482" i="1"/>
  <c r="G481" i="1"/>
  <c r="G480" i="1"/>
  <c r="G479" i="1"/>
  <c r="G478" i="1"/>
  <c r="G477" i="1"/>
  <c r="G476" i="1"/>
  <c r="G475" i="1"/>
  <c r="G474" i="1"/>
  <c r="G473" i="1"/>
  <c r="G472" i="1"/>
  <c r="G471" i="1"/>
  <c r="G470" i="1"/>
  <c r="G469" i="1"/>
  <c r="G468" i="1"/>
  <c r="G467" i="1"/>
  <c r="G466" i="1"/>
  <c r="G465" i="1"/>
  <c r="G464" i="1"/>
  <c r="G463" i="1"/>
  <c r="G462" i="1"/>
  <c r="G461" i="1"/>
  <c r="G460" i="1"/>
  <c r="G459" i="1"/>
  <c r="G458" i="1"/>
  <c r="G457" i="1"/>
  <c r="G456" i="1"/>
  <c r="G455" i="1"/>
  <c r="G454" i="1"/>
  <c r="G453" i="1"/>
  <c r="G452" i="1"/>
  <c r="G451" i="1"/>
  <c r="G450" i="1"/>
  <c r="G449" i="1"/>
  <c r="G448" i="1"/>
  <c r="G447" i="1"/>
  <c r="G446" i="1"/>
  <c r="G445" i="1"/>
  <c r="G444" i="1"/>
  <c r="G443" i="1"/>
  <c r="G442" i="1"/>
  <c r="G441" i="1"/>
  <c r="G440" i="1"/>
  <c r="G439" i="1"/>
  <c r="G438" i="1"/>
  <c r="G437" i="1"/>
  <c r="G436" i="1"/>
  <c r="G435" i="1"/>
  <c r="G434" i="1"/>
  <c r="G433" i="1"/>
  <c r="G432" i="1"/>
  <c r="G431" i="1"/>
  <c r="G430" i="1"/>
  <c r="G429" i="1"/>
  <c r="G428" i="1"/>
  <c r="G427" i="1"/>
  <c r="G426" i="1"/>
  <c r="G425" i="1"/>
  <c r="G424" i="1"/>
  <c r="G423" i="1"/>
  <c r="G422" i="1"/>
  <c r="G421" i="1"/>
  <c r="G420" i="1"/>
  <c r="G419" i="1"/>
  <c r="G418" i="1"/>
  <c r="G417" i="1"/>
  <c r="G416" i="1"/>
  <c r="G415" i="1"/>
  <c r="G414" i="1"/>
  <c r="G413" i="1"/>
  <c r="G412" i="1"/>
  <c r="G411" i="1"/>
  <c r="G410" i="1"/>
  <c r="G409" i="1"/>
  <c r="G408" i="1"/>
  <c r="G407" i="1"/>
  <c r="G406" i="1"/>
  <c r="G405" i="1"/>
  <c r="G404" i="1"/>
  <c r="G403" i="1"/>
  <c r="G402" i="1"/>
  <c r="G401" i="1"/>
  <c r="G400" i="1"/>
  <c r="G399" i="1"/>
  <c r="G398" i="1"/>
  <c r="G397" i="1"/>
  <c r="G396" i="1"/>
  <c r="G395" i="1"/>
  <c r="G394" i="1"/>
  <c r="G393" i="1"/>
  <c r="G392" i="1"/>
  <c r="G391" i="1"/>
  <c r="G390" i="1"/>
  <c r="G389" i="1"/>
  <c r="G388" i="1"/>
  <c r="G387" i="1"/>
  <c r="G386" i="1"/>
  <c r="G385" i="1"/>
  <c r="G384" i="1"/>
  <c r="G383" i="1"/>
  <c r="G382" i="1"/>
  <c r="G381" i="1"/>
  <c r="G380" i="1"/>
  <c r="G379" i="1"/>
  <c r="G378" i="1"/>
  <c r="G377" i="1"/>
  <c r="G376" i="1"/>
  <c r="G375" i="1"/>
  <c r="G374" i="1"/>
  <c r="G373" i="1"/>
  <c r="G372" i="1"/>
  <c r="G371" i="1"/>
  <c r="G370" i="1"/>
  <c r="G369" i="1"/>
  <c r="G368" i="1"/>
  <c r="G367" i="1"/>
  <c r="G366" i="1"/>
  <c r="G365" i="1"/>
  <c r="G364" i="1"/>
  <c r="G363" i="1"/>
  <c r="G362" i="1"/>
  <c r="G361" i="1"/>
  <c r="G360" i="1"/>
  <c r="G359" i="1"/>
  <c r="G358" i="1"/>
  <c r="G357" i="1"/>
  <c r="G356" i="1"/>
  <c r="G355" i="1"/>
  <c r="G354" i="1"/>
  <c r="G353" i="1"/>
  <c r="G352" i="1"/>
  <c r="G351" i="1"/>
  <c r="G350" i="1"/>
  <c r="G349" i="1"/>
  <c r="G348" i="1"/>
  <c r="G347" i="1"/>
  <c r="G346" i="1"/>
  <c r="G345" i="1"/>
  <c r="G344" i="1"/>
  <c r="G343" i="1"/>
  <c r="G342" i="1"/>
  <c r="G341" i="1"/>
  <c r="G340" i="1"/>
  <c r="G339" i="1"/>
  <c r="G338" i="1"/>
  <c r="G337" i="1"/>
  <c r="G336" i="1"/>
  <c r="G335" i="1"/>
  <c r="G334" i="1"/>
  <c r="G333" i="1"/>
  <c r="G332" i="1"/>
  <c r="G331" i="1"/>
  <c r="G330" i="1"/>
  <c r="G329" i="1"/>
  <c r="G328" i="1"/>
  <c r="G327" i="1"/>
  <c r="G326" i="1"/>
  <c r="G325" i="1"/>
  <c r="G324" i="1"/>
  <c r="G323" i="1"/>
  <c r="G322" i="1"/>
  <c r="G321" i="1"/>
  <c r="G320" i="1"/>
  <c r="G319" i="1"/>
  <c r="G318" i="1"/>
  <c r="G317" i="1"/>
  <c r="G316" i="1"/>
  <c r="G31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<sst xmlns="http://schemas.openxmlformats.org/spreadsheetml/2006/main" count="3681" uniqueCount="1971">
  <si>
    <t>ΚΑΤΑΤΑΞΗ ΜΕ ΣΕΙΡΑ ΠΡΟΤΕΡΑΙΟΤΗΤΑΣ ΥΠΟΨΗΦΙΩΝ ΕΚΠΑΙΔΕΥΤΙΚΩΝ ΠΡΩΤΟΒΑΘΜΙΑΣ &amp; ΔΕΥΤΕΡΟΒΑΘΜΙΑΣ ΕΚΠΑΙΔΕΥΣΗΣ-ΓΕΝΙΚΗ ΕΚΠΑΙΔΕΥΣΗ (ν.4589/2019) ΠΡΟΚΗΡΥΞΗ 1ΓΤ/2020 (ΦΕΚ 3/7.2.2020)</t>
  </si>
  <si>
    <t>ΣΕΙΡΑ ΚΑΤΑΤΑΞΗΣ (ΚΥΡΙΟΣ)</t>
  </si>
  <si>
    <t>ΤΕΧΝΟΛΟΓΙΚΗΣ ΕΚΠΑΙΔΕΥΣΗΣ (ΤΕ)</t>
  </si>
  <si>
    <t>ΓΕΝΙΚΕΣ</t>
  </si>
  <si>
    <t>ΤΕ16 ΜΟΥΣΙΚΗΣ ΜΗ ΑΝΩΤΑΤΩΝ ΙΔΡΥΜΑΤΩΝ - ΘΕΩΡΗΤΙΚΑ ΕΥΡΩΠΑΪΚΗΣ ΜΟΥΣΙΚΗΣ (ΘΕΣΗ 326)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</si>
  <si>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</si>
  <si>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</si>
  <si>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</si>
  <si>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</si>
  <si>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</si>
  <si>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</si>
  <si>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</si>
  <si>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ΒΑΘΜΟΛΟΓΙΑ</t>
  </si>
  <si>
    <t>ΣΚΙΑΔΑΣ</t>
  </si>
  <si>
    <t>ΑΝΔΡΕΑΣ</t>
  </si>
  <si>
    <t>ΝΙΚΟΛΑΟΣ</t>
  </si>
  <si>
    <t>ΑΕ272414</t>
  </si>
  <si>
    <t>56,7</t>
  </si>
  <si>
    <t>106,7</t>
  </si>
  <si>
    <t>ΝΑΙ</t>
  </si>
  <si>
    <t>246,7</t>
  </si>
  <si>
    <t>ΤΣΙΟΥΡΑ</t>
  </si>
  <si>
    <t>ΕΥΘΥΜΙΑ</t>
  </si>
  <si>
    <t>ΜΑΠΟΛ</t>
  </si>
  <si>
    <t>Φ275774</t>
  </si>
  <si>
    <t>ΚΕΤΙΠΙΔΟΥ</t>
  </si>
  <si>
    <t>ΚΥΡΙΑΚΗ</t>
  </si>
  <si>
    <t>ΙΩΑΝΝΗΣ</t>
  </si>
  <si>
    <t>ΑΒ733921</t>
  </si>
  <si>
    <t>55,98</t>
  </si>
  <si>
    <t>105,98</t>
  </si>
  <si>
    <t>225,98</t>
  </si>
  <si>
    <t>ΜΠΑΤΣΙΒΑΡΗ</t>
  </si>
  <si>
    <t>ΧΡΥΣΗ</t>
  </si>
  <si>
    <t>ΚΩΝΣΤΑΝΤΙΝΟΣ</t>
  </si>
  <si>
    <t>ΑΗ316903</t>
  </si>
  <si>
    <t>55,2</t>
  </si>
  <si>
    <t>105,2</t>
  </si>
  <si>
    <t>225,2</t>
  </si>
  <si>
    <t>ΜΟΥΡΛΑΣ</t>
  </si>
  <si>
    <t>ΑΘΑΝΑΣΙΟΣ</t>
  </si>
  <si>
    <t>ΠΑΡΑΣΚΕΥΑΣ</t>
  </si>
  <si>
    <t>ΑΒ779862</t>
  </si>
  <si>
    <t>58,98</t>
  </si>
  <si>
    <t>98,98</t>
  </si>
  <si>
    <t>224,98</t>
  </si>
  <si>
    <t>ΠΑΠΑΔΑΚΗ</t>
  </si>
  <si>
    <t>ΧΡΙΣΤΙΝΑ</t>
  </si>
  <si>
    <t>ΓΕΩΡΓΙΟΣ</t>
  </si>
  <si>
    <t>ΑΝ436690</t>
  </si>
  <si>
    <t>ΜΠΩΚΟΥ</t>
  </si>
  <si>
    <t>ΕΛΕΝΗ</t>
  </si>
  <si>
    <t>Π106449</t>
  </si>
  <si>
    <t>ΜΠΟΥΡΔΟΠΟΥΛΟΣ</t>
  </si>
  <si>
    <t>ΗΡΑΚΛΗΣ</t>
  </si>
  <si>
    <t>ΑΜ310690</t>
  </si>
  <si>
    <t>ΤΖΗΜΟΥΛΑ</t>
  </si>
  <si>
    <t>ΕΥΑΓΓΕΛΙΑ</t>
  </si>
  <si>
    <t>ΔΗΜΗΤΡΙΟΣ</t>
  </si>
  <si>
    <t>ΑΕ984104</t>
  </si>
  <si>
    <t>ΠΑΠΑΓΕΩΡΓΙΟΥ</t>
  </si>
  <si>
    <t>ΑΒ813532</t>
  </si>
  <si>
    <t>ΚΩΝΣΤΑΝΤΙΝΑ</t>
  </si>
  <si>
    <t>ΑΙ294420</t>
  </si>
  <si>
    <t>ΚΑΝΑΣΙΑΔΟΥ</t>
  </si>
  <si>
    <t>ΜΑΡΙΑ</t>
  </si>
  <si>
    <t>ΕΥΣΤΡΑΤΙΟΣ</t>
  </si>
  <si>
    <t>ΑΗ377135</t>
  </si>
  <si>
    <t>26-8</t>
  </si>
  <si>
    <t>215,8</t>
  </si>
  <si>
    <t>ΚΕΡΑΣΟΒΙΤΗΣ</t>
  </si>
  <si>
    <t>ΑΛΕΞΑΝΔΡΟΣ</t>
  </si>
  <si>
    <t>ΑΝ298181</t>
  </si>
  <si>
    <t>ΓΚΕΒΡΕΚΗ</t>
  </si>
  <si>
    <t>ΚΩΝΣΤΑΝΤΊΑ</t>
  </si>
  <si>
    <t xml:space="preserve">ΒΑΣΙΛΕΙΟΣ </t>
  </si>
  <si>
    <t>ΑΖ401144</t>
  </si>
  <si>
    <t>54,39</t>
  </si>
  <si>
    <t>94,39</t>
  </si>
  <si>
    <t>214,39</t>
  </si>
  <si>
    <t>ΦΑΡΑΟΥ</t>
  </si>
  <si>
    <t>ΑΓΓΕΛΙΚΗ</t>
  </si>
  <si>
    <t>ΔΙΟΝΥΣΙΟΣ</t>
  </si>
  <si>
    <t>ΑΖ208494</t>
  </si>
  <si>
    <t>ΠΡΩΤΟΓΕΡΟΣ</t>
  </si>
  <si>
    <t>ΑΖ221677</t>
  </si>
  <si>
    <t>59,58</t>
  </si>
  <si>
    <t>89,58</t>
  </si>
  <si>
    <t>212,58</t>
  </si>
  <si>
    <t>ΟΡΦΑΝΟΥ</t>
  </si>
  <si>
    <t>ΑΕ786416</t>
  </si>
  <si>
    <t>52,2</t>
  </si>
  <si>
    <t>92,2</t>
  </si>
  <si>
    <t>212,2</t>
  </si>
  <si>
    <t>ΖΙΩΤΗ</t>
  </si>
  <si>
    <t>ΑΙΚΑΤΕΡΙΝΗ</t>
  </si>
  <si>
    <t>ΧΡΗΣΤΟΣ</t>
  </si>
  <si>
    <t>ΑΙ649641</t>
  </si>
  <si>
    <t>208,98</t>
  </si>
  <si>
    <t>ΦΤΕΝΟΓΙΑΝΝΗ</t>
  </si>
  <si>
    <t>ΑΙ297603</t>
  </si>
  <si>
    <t>58,02</t>
  </si>
  <si>
    <t>98,02</t>
  </si>
  <si>
    <t>208,02</t>
  </si>
  <si>
    <t>ΖΑΡΡΑΣ</t>
  </si>
  <si>
    <t>ΓΡΗΓΟΡΙΟΣ</t>
  </si>
  <si>
    <t>ΙΩΝΝΗΣ</t>
  </si>
  <si>
    <t>ΑΚ802279</t>
  </si>
  <si>
    <t>ΠΑΠΑΚΡΑΣΑΣ</t>
  </si>
  <si>
    <t>ΑΙ711085</t>
  </si>
  <si>
    <t>ΚΩΤΟΥΖΑ</t>
  </si>
  <si>
    <t>ΑΣΠΑΣΙΑ ΕΛΕΝΗ</t>
  </si>
  <si>
    <t>ΧΑΡΙΛΑΟΣ</t>
  </si>
  <si>
    <t>Ξ754844</t>
  </si>
  <si>
    <t>ΡΙΣΤΑΣ</t>
  </si>
  <si>
    <t>ΠΕΤΡΟΣ</t>
  </si>
  <si>
    <t>ΚΩΝΣΤΑΝΤ</t>
  </si>
  <si>
    <t>ΑΕ847492</t>
  </si>
  <si>
    <t>ΘΩΜΟΠΟΥΛΟΣ</t>
  </si>
  <si>
    <t>ΤΡΥΦΩΝ</t>
  </si>
  <si>
    <t>ΑΚ790684</t>
  </si>
  <si>
    <t>59,4</t>
  </si>
  <si>
    <t>119,4</t>
  </si>
  <si>
    <t>203,4</t>
  </si>
  <si>
    <t>ΒΕΛΜΑΧΟΥ</t>
  </si>
  <si>
    <t>ΑΖ736927</t>
  </si>
  <si>
    <t>ΣΑΒΒΙΔΟΥ</t>
  </si>
  <si>
    <t>ΓΕΩΡΓΙΑ</t>
  </si>
  <si>
    <t>ΣΤΥΛΙΑΝΟΣ</t>
  </si>
  <si>
    <t>ΑΗ409614</t>
  </si>
  <si>
    <t>52,98</t>
  </si>
  <si>
    <t>92,98</t>
  </si>
  <si>
    <t>200,98</t>
  </si>
  <si>
    <t>ΗΛΚΟΥ</t>
  </si>
  <si>
    <t>ΘΩΜΑΗ</t>
  </si>
  <si>
    <t>ΑΕ849869</t>
  </si>
  <si>
    <t>54,96</t>
  </si>
  <si>
    <t>84,96</t>
  </si>
  <si>
    <t>200,96</t>
  </si>
  <si>
    <t>ΜΑΡΚΟΥ</t>
  </si>
  <si>
    <t>ΕΜΜΑΝΟΥΗΛ ΣΠΥΡΙΔΩΝ</t>
  </si>
  <si>
    <t>ΣΠΥΡΙΔΩΝ</t>
  </si>
  <si>
    <t>ΑΗ287282</t>
  </si>
  <si>
    <t>ΠΛΑΝΗΤΕΡΟΣ</t>
  </si>
  <si>
    <t>ΣΩΤΗΡΙΟΣ</t>
  </si>
  <si>
    <t>ΒΑΣΙΛΕΙΟΣ</t>
  </si>
  <si>
    <t>ΑΖ717454</t>
  </si>
  <si>
    <t>58,38</t>
  </si>
  <si>
    <t>98,38</t>
  </si>
  <si>
    <t>198,38</t>
  </si>
  <si>
    <t>ΣΑΛΑΝΗΣ</t>
  </si>
  <si>
    <t>ΠΑΝΑΓΙΩΤΗΣ</t>
  </si>
  <si>
    <t>ΑΗ930323</t>
  </si>
  <si>
    <t>ΝΤΟΥΣΙΟΠΟΥΛΟΥ</t>
  </si>
  <si>
    <t>ΑΝΤΙΓΟΝΗ</t>
  </si>
  <si>
    <t>ΑΟ325883</t>
  </si>
  <si>
    <t>56,49</t>
  </si>
  <si>
    <t>106,49</t>
  </si>
  <si>
    <t>196,49</t>
  </si>
  <si>
    <t>ΒΑΣΙΛΕΙΟΥ</t>
  </si>
  <si>
    <t>ΑΕ017205</t>
  </si>
  <si>
    <t>55,38</t>
  </si>
  <si>
    <t>95,38</t>
  </si>
  <si>
    <t>196,38</t>
  </si>
  <si>
    <t>ΝΙΦΟΡΑΤΟΥ</t>
  </si>
  <si>
    <t>ΡΟΖΑΛΙΑ</t>
  </si>
  <si>
    <t>ΛΕΩΝΙΔΑΣ</t>
  </si>
  <si>
    <t>ΑΜ806214</t>
  </si>
  <si>
    <t>108,02</t>
  </si>
  <si>
    <t>196,02</t>
  </si>
  <si>
    <t>ΚΟΨΙΔΑ</t>
  </si>
  <si>
    <t>ΖΩΗ</t>
  </si>
  <si>
    <t>ΑΒ828647</t>
  </si>
  <si>
    <t>ΜΑΡΤΖΟΥΚΟΥ</t>
  </si>
  <si>
    <t>ΕΥΤΥΧΙΑ</t>
  </si>
  <si>
    <t>ΑΕ776266</t>
  </si>
  <si>
    <t>ΚΛΗΜΕΝΤΙΔΟΥ</t>
  </si>
  <si>
    <t>ΑΡΕΤΗ</t>
  </si>
  <si>
    <t>Χ987009</t>
  </si>
  <si>
    <t>ΤΣΕΛΙΟΣ</t>
  </si>
  <si>
    <t>ΣΤΕΡΓΙΟΣ</t>
  </si>
  <si>
    <t>ΑΒ140750</t>
  </si>
  <si>
    <t>49,8</t>
  </si>
  <si>
    <t>79,8</t>
  </si>
  <si>
    <t>191,8</t>
  </si>
  <si>
    <t>ΒΑΔΑΚΟΓΛΟΥ</t>
  </si>
  <si>
    <t>ΧΑΡΙΚΛΕΙΑ</t>
  </si>
  <si>
    <t>ΛΑΖΑΡΟΣ</t>
  </si>
  <si>
    <t>ΑΕ274586</t>
  </si>
  <si>
    <t>ΤΣΙΜΙΤΑΚΗΣ</t>
  </si>
  <si>
    <t>ΠΕΡΙΚΛΗΣ</t>
  </si>
  <si>
    <t>ΑΚ279819</t>
  </si>
  <si>
    <t>ΔΗΜΗΤΡΑΚΗ</t>
  </si>
  <si>
    <t>ΑΓΓΕΛΟΣ</t>
  </si>
  <si>
    <t>ΑΗ461833</t>
  </si>
  <si>
    <t>108,98</t>
  </si>
  <si>
    <t>189,98</t>
  </si>
  <si>
    <t>ΠΑΠΑΝΤΩΝΙΟΥ</t>
  </si>
  <si>
    <t>ΕΥΘΥΜΙΟΣ</t>
  </si>
  <si>
    <t>ΑΚ416478</t>
  </si>
  <si>
    <t>58,8</t>
  </si>
  <si>
    <t>108,8</t>
  </si>
  <si>
    <t>189,8</t>
  </si>
  <si>
    <t>ΜΕΙΜΑΡΗ</t>
  </si>
  <si>
    <t>ΟΥΡΑΝΙΑ</t>
  </si>
  <si>
    <t>ΑΡΙΣΤΕΙΔΗΣ</t>
  </si>
  <si>
    <t>ΑΟ421643</t>
  </si>
  <si>
    <t>46,98</t>
  </si>
  <si>
    <t>91,98</t>
  </si>
  <si>
    <t>188,98</t>
  </si>
  <si>
    <t>ΠΑΝΟΥ</t>
  </si>
  <si>
    <t>ΧΡΙΣΤΊΝΑ</t>
  </si>
  <si>
    <t>NIKOLAOS</t>
  </si>
  <si>
    <t>ΑΗ248951</t>
  </si>
  <si>
    <t>ΘΕΟΔΩΡΟΠΟΥΛΟΥ</t>
  </si>
  <si>
    <t>ΑΘΑΝΑΣΙΑ</t>
  </si>
  <si>
    <t>ΑΜ056050</t>
  </si>
  <si>
    <t>ΛΕΜΟΝΙΔΟΥ</t>
  </si>
  <si>
    <t>ΕΛΛΗ</t>
  </si>
  <si>
    <t>ΑΗ378989</t>
  </si>
  <si>
    <t>ΤΣΙΠΛΑΚΟΥΛΗ</t>
  </si>
  <si>
    <t>ΑΕ310349</t>
  </si>
  <si>
    <t>ΜΠΕΝΕΚΟΥ</t>
  </si>
  <si>
    <t>ΤΑΤΙΑΝΗ</t>
  </si>
  <si>
    <t>ΧΡΙΣΤΟΦΟΡΟΣ</t>
  </si>
  <si>
    <t>ΑΖ740213</t>
  </si>
  <si>
    <t>ΧΡΥΣΟΠΟΥΛΟΥ</t>
  </si>
  <si>
    <t>ΚΩΝΣΤΑΝΤΙΝΙΑ</t>
  </si>
  <si>
    <t>Χ748982</t>
  </si>
  <si>
    <t>109,4</t>
  </si>
  <si>
    <t>180,4</t>
  </si>
  <si>
    <t>ΚΑΤΣΑΡΑ</t>
  </si>
  <si>
    <t>ΕΥΔΟΚΙΑ</t>
  </si>
  <si>
    <t>ΑΙ427242</t>
  </si>
  <si>
    <t>99,58</t>
  </si>
  <si>
    <t>179,58</t>
  </si>
  <si>
    <t>ΡΑΠΑΤΖΙΚΟΥ</t>
  </si>
  <si>
    <t>ΠΑΝΑΓΙΩΤΗ</t>
  </si>
  <si>
    <t>ΑΟ004176</t>
  </si>
  <si>
    <t>56,4</t>
  </si>
  <si>
    <t>106,4</t>
  </si>
  <si>
    <t>179,4</t>
  </si>
  <si>
    <t>ΧΑΛΚΙΟΠΟΥΛΟΥ</t>
  </si>
  <si>
    <t>ΒΑΙΑ</t>
  </si>
  <si>
    <t>ΑΝ909583</t>
  </si>
  <si>
    <t>ΗΛΙΑΔΗΣ</t>
  </si>
  <si>
    <t>ΑΙ340435</t>
  </si>
  <si>
    <t>ΣΙΣΙΟΛΑΣ</t>
  </si>
  <si>
    <t>ΑΝ896964</t>
  </si>
  <si>
    <t>57,6</t>
  </si>
  <si>
    <t>97,6</t>
  </si>
  <si>
    <t>174,6</t>
  </si>
  <si>
    <t>ΤΖΑΝΕΤΑΚΟΥ</t>
  </si>
  <si>
    <t>ΑΝΑΣΤΑΣΙΑ</t>
  </si>
  <si>
    <t>ΑΚ735511</t>
  </si>
  <si>
    <t>ΧΑΛΙΚΙΑ</t>
  </si>
  <si>
    <t>ΕΛΙΣΑΒΕΤ</t>
  </si>
  <si>
    <t>Ν804529</t>
  </si>
  <si>
    <t>ΔΕΛΙΟΥΣΗ</t>
  </si>
  <si>
    <t>ΑΡΙΣΤΟΤΕΛΗΣ</t>
  </si>
  <si>
    <t>ΑΖ966706</t>
  </si>
  <si>
    <t>ΤΣΙΛΙΠΑΚΟΥ</t>
  </si>
  <si>
    <t>ΑΒ144628</t>
  </si>
  <si>
    <t>57,96</t>
  </si>
  <si>
    <t>97,96</t>
  </si>
  <si>
    <t>170,96</t>
  </si>
  <si>
    <t>ΙΝΝΙΝΟΥ</t>
  </si>
  <si>
    <t>ΣΤΑΜΑΤΙΑ</t>
  </si>
  <si>
    <t>ΘΕΟΔΩΡΟΣ</t>
  </si>
  <si>
    <t>Λ776262</t>
  </si>
  <si>
    <t>88,02</t>
  </si>
  <si>
    <t>167,02</t>
  </si>
  <si>
    <t>ΡΑΜΟΥΤΣΑΚΗ</t>
  </si>
  <si>
    <t>ΑΝΤΩΝΙΟΣ</t>
  </si>
  <si>
    <t>ΑΗ964884</t>
  </si>
  <si>
    <t>ΜΠΕΜΠΟΥ</t>
  </si>
  <si>
    <t>ΑΛΕΞΑΝΔΡΑ</t>
  </si>
  <si>
    <t>ΑΧΙΛΛΕΥΣ</t>
  </si>
  <si>
    <t>Σ290850</t>
  </si>
  <si>
    <t>55,02</t>
  </si>
  <si>
    <t>105,02</t>
  </si>
  <si>
    <t>163,02</t>
  </si>
  <si>
    <t>ΚΑΤΣΑΝΤΩΝΗ</t>
  </si>
  <si>
    <t>ΑΖ221362</t>
  </si>
  <si>
    <t>ΤΡΑΓΟΥΔΑΡΑ</t>
  </si>
  <si>
    <t>ΜΑΡΙΝΑ</t>
  </si>
  <si>
    <t>ΑΖ244153</t>
  </si>
  <si>
    <t>ΜΠΟΥΡΔΟΥ</t>
  </si>
  <si>
    <t>ΔΕΣΠΟΙΝΑ</t>
  </si>
  <si>
    <t>ΑΚ092719</t>
  </si>
  <si>
    <t>59,76</t>
  </si>
  <si>
    <t>109,76</t>
  </si>
  <si>
    <t>161,76</t>
  </si>
  <si>
    <t>ΜΗΛΑΣ</t>
  </si>
  <si>
    <t>ΡΟΥΝΤΙΝ</t>
  </si>
  <si>
    <t>ΑΖ092948</t>
  </si>
  <si>
    <t>57,18</t>
  </si>
  <si>
    <t>117,18</t>
  </si>
  <si>
    <t>161,18</t>
  </si>
  <si>
    <t>ΚΩΣΤΑΓΙΑΝΝΑΚΟΠΟΥΛΟΥ</t>
  </si>
  <si>
    <t>Ρ786279</t>
  </si>
  <si>
    <t>ΚΡΙΜΠΑ</t>
  </si>
  <si>
    <t>ΧΑΡΑΛΑΜΠΟΣ</t>
  </si>
  <si>
    <t>ΑΖ213544</t>
  </si>
  <si>
    <t>ΤΣΑΓΚΩΝΑ</t>
  </si>
  <si>
    <t>ΑΗ573624</t>
  </si>
  <si>
    <t>160,8</t>
  </si>
  <si>
    <t>ΑΠΟΣΤΟΛΟΥ</t>
  </si>
  <si>
    <t>ΓΡΑΜΜΑΤΙΑ</t>
  </si>
  <si>
    <t>Ρ898765</t>
  </si>
  <si>
    <t>159,02</t>
  </si>
  <si>
    <t>ΟΡΦΑΝΙΔΟΥ</t>
  </si>
  <si>
    <t>ΦΑΝΗ</t>
  </si>
  <si>
    <t>Χ972943</t>
  </si>
  <si>
    <t>ΜΑΖΑΡΑΚΗ</t>
  </si>
  <si>
    <t>ΝΙΚΟΜΑΧΗ</t>
  </si>
  <si>
    <t>ΠΟΛΥΚΑΡΠΟΣ</t>
  </si>
  <si>
    <t>ΑΖ916253</t>
  </si>
  <si>
    <t>ΧΟΝΔΡΗ</t>
  </si>
  <si>
    <t>ΑΜΑΛΙΑ</t>
  </si>
  <si>
    <t>ΑΕ757597</t>
  </si>
  <si>
    <t>95,98</t>
  </si>
  <si>
    <t>156,98</t>
  </si>
  <si>
    <t>ΣΤΡΑΤΑΚΗ</t>
  </si>
  <si>
    <t>ΑΝΝΑ</t>
  </si>
  <si>
    <t>ΜΙΛΤΙΑΔΗΣ</t>
  </si>
  <si>
    <t>ΑΚ475462</t>
  </si>
  <si>
    <t>50,58</t>
  </si>
  <si>
    <t>80,58</t>
  </si>
  <si>
    <t>156,38</t>
  </si>
  <si>
    <t>ΓΑΛΑΚΤΟΠΟΥΛΟΥ</t>
  </si>
  <si>
    <t>ΘΕΟΔΟΣΙΑ</t>
  </si>
  <si>
    <t>ΑΗ354258</t>
  </si>
  <si>
    <t>ΡΟΥΠΑΚΙΑ</t>
  </si>
  <si>
    <t>ΑΙ840193</t>
  </si>
  <si>
    <t>ΤΣΑΛΑΒΟΥΤΑ</t>
  </si>
  <si>
    <t>ΠΑΝΑΓΙΩΤΑ</t>
  </si>
  <si>
    <t>ΑΗ235849</t>
  </si>
  <si>
    <t>52,8</t>
  </si>
  <si>
    <t>92,8</t>
  </si>
  <si>
    <t>155,8</t>
  </si>
  <si>
    <t>ΒΑΦΕΙΑΔΗΣ</t>
  </si>
  <si>
    <t>ΑΗ351760</t>
  </si>
  <si>
    <t>ΚΑΝΙΟΥΡΗ</t>
  </si>
  <si>
    <t>ΠΑΡΑΣΚΕΥΗ</t>
  </si>
  <si>
    <t>ΜΙΧΑΗΛ</t>
  </si>
  <si>
    <t>Σ788439</t>
  </si>
  <si>
    <t>107,18</t>
  </si>
  <si>
    <t>154,18</t>
  </si>
  <si>
    <t>ΤΡΙΑΝΤΑΦΥΛΛΟΥ</t>
  </si>
  <si>
    <t>ΑΖ954597</t>
  </si>
  <si>
    <t>58,2</t>
  </si>
  <si>
    <t>78,2</t>
  </si>
  <si>
    <t>151,2</t>
  </si>
  <si>
    <t>ΚΟΛΙΑ</t>
  </si>
  <si>
    <t>ΕΥΤΥΧ</t>
  </si>
  <si>
    <t>ΕΥΕΛΠΙΔΗΣ</t>
  </si>
  <si>
    <t>ΑΕ179337</t>
  </si>
  <si>
    <t>150,8</t>
  </si>
  <si>
    <t>ΠΟΛΥΧΡΟΝΙΔΟΥ</t>
  </si>
  <si>
    <t>ΕΥΦΗΜΙΑ</t>
  </si>
  <si>
    <t>Ρ913052</t>
  </si>
  <si>
    <t>ΠΟΙΜΕΝΙΔΟΥ</t>
  </si>
  <si>
    <t>ΑΖ903096</t>
  </si>
  <si>
    <t>102,98</t>
  </si>
  <si>
    <t>147,98</t>
  </si>
  <si>
    <t>ΞΑΝΘΑΚΟΣ</t>
  </si>
  <si>
    <t>ΑΒ538851</t>
  </si>
  <si>
    <t>88,8</t>
  </si>
  <si>
    <t>147,8</t>
  </si>
  <si>
    <t>ΜΙΝΤΙΛΟΓΛΙΤΗ</t>
  </si>
  <si>
    <t>ΑΙ214408</t>
  </si>
  <si>
    <t>ΚΑΝΕΛΛΟΠΟΥΛΟΥ</t>
  </si>
  <si>
    <t>ΜΑΡΙΑΝΘΗ</t>
  </si>
  <si>
    <t>ΑΙ212557</t>
  </si>
  <si>
    <t>ΤΣΑΝΤΑΛΗ</t>
  </si>
  <si>
    <t>ΑΘΗΝΑ</t>
  </si>
  <si>
    <t>ΑΖ898332</t>
  </si>
  <si>
    <t>ΒΑΡΑΚΛΙΩΤΗ</t>
  </si>
  <si>
    <t>ΛΕΜΟΝΙΑ</t>
  </si>
  <si>
    <t>ΑΙ860402</t>
  </si>
  <si>
    <t>ΕΜΜΑΝΟΥΗΛ</t>
  </si>
  <si>
    <t>ΑΙ949599</t>
  </si>
  <si>
    <t>107,6</t>
  </si>
  <si>
    <t>146,6</t>
  </si>
  <si>
    <t>ΣΤΑΜΟΥΛΗ</t>
  </si>
  <si>
    <t>ΙΩΑΝΝΑ</t>
  </si>
  <si>
    <t>ΑΖ210826</t>
  </si>
  <si>
    <t>53,4</t>
  </si>
  <si>
    <t>83,4</t>
  </si>
  <si>
    <t>146,4</t>
  </si>
  <si>
    <t>ΤΣΙΑΝΤΖΗΣ</t>
  </si>
  <si>
    <t>ΑΗ941985</t>
  </si>
  <si>
    <t>79,4</t>
  </si>
  <si>
    <t>145,4</t>
  </si>
  <si>
    <t>ΠΑΠΑΝΙΚΟΛΑΟΥ</t>
  </si>
  <si>
    <t>ΚΑΝΩΣΤΑΝΤΙΝΟΣ</t>
  </si>
  <si>
    <t>ΑΒ848898</t>
  </si>
  <si>
    <t>144,98</t>
  </si>
  <si>
    <t>ΕΦΡΑΙΜΙΔΟΥ</t>
  </si>
  <si>
    <t>ΒΑΣΙΛΙΚΗ</t>
  </si>
  <si>
    <t>ΑΝΑΣΤΑΣΙ</t>
  </si>
  <si>
    <t>ΑΜ857482</t>
  </si>
  <si>
    <t>ΒΑΣΙΛΑΚΟΥ</t>
  </si>
  <si>
    <t>ΑΜ369041</t>
  </si>
  <si>
    <t>ΜΑΚΡΙΑ</t>
  </si>
  <si>
    <t>ΣΟΦΙΑ</t>
  </si>
  <si>
    <t>ΑΖ435772</t>
  </si>
  <si>
    <t>ΒΛΑΔΙΚΑ</t>
  </si>
  <si>
    <t>ΑΗ354982</t>
  </si>
  <si>
    <t>142,98</t>
  </si>
  <si>
    <t>ΜΑΚΡΗ</t>
  </si>
  <si>
    <t>ΔΗΜΗΤΡΑ</t>
  </si>
  <si>
    <t>ΑΗ279484</t>
  </si>
  <si>
    <t>54,18</t>
  </si>
  <si>
    <t>104,18</t>
  </si>
  <si>
    <t>142,18</t>
  </si>
  <si>
    <t>ΜΗΤΚΑ</t>
  </si>
  <si>
    <t>ΑΓΓΕΛΑΚΗΣ</t>
  </si>
  <si>
    <t>ΑΙ349196</t>
  </si>
  <si>
    <t>50,4</t>
  </si>
  <si>
    <t>110,4</t>
  </si>
  <si>
    <t>141,4</t>
  </si>
  <si>
    <t>ΠΑΠΑΔΟΠΟΥΛΟΥ</t>
  </si>
  <si>
    <t>ΜΑΡΘΑ</t>
  </si>
  <si>
    <t>ΣΤΕΦΑΝΟΣ</t>
  </si>
  <si>
    <t>ΑΙ880531</t>
  </si>
  <si>
    <t>ΔΗΜΗΤΡΑΚΗΣ</t>
  </si>
  <si>
    <t>ΑΟ413692</t>
  </si>
  <si>
    <t>139,96</t>
  </si>
  <si>
    <t>ΤΟΜΠΟΥΛΙΔΟΥ</t>
  </si>
  <si>
    <t>ΕΙΡΗΝΗ</t>
  </si>
  <si>
    <t>ΑΖ177574</t>
  </si>
  <si>
    <t>ΤΣΟΥΚΑΛΑΣ</t>
  </si>
  <si>
    <t>Σ043226</t>
  </si>
  <si>
    <t>ΚΡΕΜΜΥΔΑ</t>
  </si>
  <si>
    <t>ΣΤΑΥΡΟΥΛΑ</t>
  </si>
  <si>
    <t>ΑΝ973055</t>
  </si>
  <si>
    <t>ΝΤΟΥΦΑΣ</t>
  </si>
  <si>
    <t>ΕΥΑΓΓΕΛΟΣ</t>
  </si>
  <si>
    <t>ΑΒ424831</t>
  </si>
  <si>
    <t>ΚΩΝΣΤΑΝΤΟΥ</t>
  </si>
  <si>
    <t>ΓΡΑΜΜΑΤΗ</t>
  </si>
  <si>
    <t>ΑΕ792187</t>
  </si>
  <si>
    <t>77,96</t>
  </si>
  <si>
    <t>134,96</t>
  </si>
  <si>
    <t>ΦΟΥΡΛΑΚΗΣ</t>
  </si>
  <si>
    <t>ΑΝΑΣΤΑΣΙΟΣ</t>
  </si>
  <si>
    <t>ΑΕ375034</t>
  </si>
  <si>
    <t>ΚΟΛΛΑΡΟΥ</t>
  </si>
  <si>
    <t>ΠΑΝΑΓΙΏΤΗΣ</t>
  </si>
  <si>
    <t>ΑΗ974706</t>
  </si>
  <si>
    <t>59,22</t>
  </si>
  <si>
    <t>69,22</t>
  </si>
  <si>
    <t>133,22</t>
  </si>
  <si>
    <t>ΠΟΥΛΙΑΝΑ</t>
  </si>
  <si>
    <t>ΒΙΡΓΙΝΙΑ</t>
  </si>
  <si>
    <t>ΑΕ801822</t>
  </si>
  <si>
    <t>85,02</t>
  </si>
  <si>
    <t>133,02</t>
  </si>
  <si>
    <t>ΜΠΟΥΣΜΑΛΗΣ</t>
  </si>
  <si>
    <t>ΑΖ319181</t>
  </si>
  <si>
    <t>ΚΑΦΑΣΛΑ</t>
  </si>
  <si>
    <t>ΟΛΓΑ</t>
  </si>
  <si>
    <t>ΑΕ288025</t>
  </si>
  <si>
    <t>ΣΤΑΝΤΖΟΥΡΗ</t>
  </si>
  <si>
    <t>ΑΙ608848</t>
  </si>
  <si>
    <t>ΘΕΟΦΑΝΟΥΣ</t>
  </si>
  <si>
    <t>ΑΖ690870</t>
  </si>
  <si>
    <t>ΚΟΚΟΤΟΥ</t>
  </si>
  <si>
    <t>ΑΚ393187</t>
  </si>
  <si>
    <t>132,8</t>
  </si>
  <si>
    <t>ΜΑΝΤΖΑΡΗ</t>
  </si>
  <si>
    <t>ΖΑΦΕΙΡ</t>
  </si>
  <si>
    <t>ΑΗ043432</t>
  </si>
  <si>
    <t>ΖΙΟΥΤΟΥ</t>
  </si>
  <si>
    <t>Χ206707</t>
  </si>
  <si>
    <t>54,78</t>
  </si>
  <si>
    <t>104,78</t>
  </si>
  <si>
    <t>129,78</t>
  </si>
  <si>
    <t>ΤΖΙΑΤΖΙΟΥ</t>
  </si>
  <si>
    <t>ΝΑΔΙΝΑ</t>
  </si>
  <si>
    <t>ΑΜ533431</t>
  </si>
  <si>
    <t>128,8</t>
  </si>
  <si>
    <t>ΛΑΓΙΟΥ</t>
  </si>
  <si>
    <t>Φ474573</t>
  </si>
  <si>
    <t>38,58</t>
  </si>
  <si>
    <t>83,58</t>
  </si>
  <si>
    <t>128,58</t>
  </si>
  <si>
    <t>ΜΑΡΑΜΗ</t>
  </si>
  <si>
    <t>ΑΟ723071</t>
  </si>
  <si>
    <t>ΡΟΥΜΕΛΙΩΤΗ</t>
  </si>
  <si>
    <t>ΑΜ574616</t>
  </si>
  <si>
    <t>88,98</t>
  </si>
  <si>
    <t>127,98</t>
  </si>
  <si>
    <t>ΓΑΝΩΤΑΚΗ</t>
  </si>
  <si>
    <t>ΑΒ947212</t>
  </si>
  <si>
    <t>ΟΛΥΜΠΙΟΥ</t>
  </si>
  <si>
    <t>ΕΥΜΟΡΦΙΑ</t>
  </si>
  <si>
    <t>ΑΜ553401</t>
  </si>
  <si>
    <t>57,9</t>
  </si>
  <si>
    <t>97,9</t>
  </si>
  <si>
    <t>125,9</t>
  </si>
  <si>
    <t>ΤΣΟΤΣΟΥ</t>
  </si>
  <si>
    <t>Σ443590</t>
  </si>
  <si>
    <t>77,6</t>
  </si>
  <si>
    <t>125,6</t>
  </si>
  <si>
    <t>ΕΡΓΟΛΑΒΟΥ</t>
  </si>
  <si>
    <t>ΒΙΚΤΩΡΙΑ</t>
  </si>
  <si>
    <t>ΘΕΟΦΑΝΗΣ</t>
  </si>
  <si>
    <t>ΑΕ291699</t>
  </si>
  <si>
    <t>ΠΙΠΕΡΤΖΗΣ</t>
  </si>
  <si>
    <t>ΘΩΜΑΣ</t>
  </si>
  <si>
    <t>ΑΕ376717</t>
  </si>
  <si>
    <t>ΔΗΜΗΤΡΟΠΟΥΛΟΣ</t>
  </si>
  <si>
    <t>ΑΖ711500</t>
  </si>
  <si>
    <t>ΠΑΠΑΕΜΜΑΝΟΥΗΛ</t>
  </si>
  <si>
    <t>ΑΒ913623</t>
  </si>
  <si>
    <t>ΔΑΛΑΓΙΩΡΓΟΥ</t>
  </si>
  <si>
    <t>ΑΕ 814796</t>
  </si>
  <si>
    <t>ΧΑΙΚΑΛΗ</t>
  </si>
  <si>
    <t>ΣΤΥΛΙΑΝΗ</t>
  </si>
  <si>
    <t>ΑΖ573780</t>
  </si>
  <si>
    <t>58,56</t>
  </si>
  <si>
    <t>108,56</t>
  </si>
  <si>
    <t>123,56</t>
  </si>
  <si>
    <t>ΑΗ773840</t>
  </si>
  <si>
    <t>56,22</t>
  </si>
  <si>
    <t>101,22</t>
  </si>
  <si>
    <t>123,22</t>
  </si>
  <si>
    <t>ΛΙΑΤΑ</t>
  </si>
  <si>
    <t>ΑΚ629101</t>
  </si>
  <si>
    <t>ΧΟΝΔΡΟΥ</t>
  </si>
  <si>
    <t>ΛΑΜΠΡΙΝΗ</t>
  </si>
  <si>
    <t>ΑΚ331117</t>
  </si>
  <si>
    <t>ΣΤΑΜΑΤΕΛΟΣ</t>
  </si>
  <si>
    <t>ΞΕΝΟΦΩΝ</t>
  </si>
  <si>
    <t>Χ922279</t>
  </si>
  <si>
    <t>ΜΠΑΛΤΑΣ</t>
  </si>
  <si>
    <t>ΔΙΑΜΑΝΤΗΣ</t>
  </si>
  <si>
    <t>ΣΤΑΥΡΟΣ</t>
  </si>
  <si>
    <t>ΑΒ686429</t>
  </si>
  <si>
    <t>ΣΜΑΡΑΙΔΟΥ</t>
  </si>
  <si>
    <t>ΑΒ238142</t>
  </si>
  <si>
    <t>ΚΟΥΤΗ</t>
  </si>
  <si>
    <t>ΑΒ425429</t>
  </si>
  <si>
    <t>ΝΕΟΦΩΤΙΣΤΟΣ</t>
  </si>
  <si>
    <t>Χ779188</t>
  </si>
  <si>
    <t>ΕΥΘΥΜΙΟΥ</t>
  </si>
  <si>
    <t>ΔΗΜΟΣΘΕΝΗΣ</t>
  </si>
  <si>
    <t>ΑΕ571296</t>
  </si>
  <si>
    <t>ΚΟΝΤΑΞΗΣ</t>
  </si>
  <si>
    <t>ΑΙ117725</t>
  </si>
  <si>
    <t>54,6</t>
  </si>
  <si>
    <t>99,6</t>
  </si>
  <si>
    <t>119,6</t>
  </si>
  <si>
    <t>ΚΑΡΑΓΙΑΝΝΗΣ</t>
  </si>
  <si>
    <t>ΑΝ167201</t>
  </si>
  <si>
    <t>ΖΓΙΑΛΤΟΥ</t>
  </si>
  <si>
    <t>ΑΝ364678</t>
  </si>
  <si>
    <t>ΦΡΑΓΚΑΚΗ</t>
  </si>
  <si>
    <t>ΑΕ431003</t>
  </si>
  <si>
    <t>ΜΑΝΙΤΑΚΗΣ</t>
  </si>
  <si>
    <t>ΑΒ973224</t>
  </si>
  <si>
    <t>ΖΑΜΠΑ</t>
  </si>
  <si>
    <t>ΑΗ244931</t>
  </si>
  <si>
    <t>118,8</t>
  </si>
  <si>
    <t>ΒΑΦΕΙΩΤΗΣ</t>
  </si>
  <si>
    <t>ΙΩΑΚΕΙΜ</t>
  </si>
  <si>
    <t>Χ418341</t>
  </si>
  <si>
    <t>65,38</t>
  </si>
  <si>
    <t>118,38</t>
  </si>
  <si>
    <t>ΠΑΠΑΓΙΑΝΝΗ</t>
  </si>
  <si>
    <t>ΑΖ633584</t>
  </si>
  <si>
    <t>117,98</t>
  </si>
  <si>
    <t>ΚΟΛΟΒΟΣ</t>
  </si>
  <si>
    <t>ΑΠΟΣΤΟΛΟΣ</t>
  </si>
  <si>
    <t>ΑΝ540187</t>
  </si>
  <si>
    <t>ΜΑΤΖΑΡΗ</t>
  </si>
  <si>
    <t>ΑΗ846201</t>
  </si>
  <si>
    <t>ΒΑΛΑΣΗ</t>
  </si>
  <si>
    <t>ΛΟΥΚΙΑ</t>
  </si>
  <si>
    <t>ΑΚ409429</t>
  </si>
  <si>
    <t>ΓΕΡΟΓΙΑΝΝΗ</t>
  </si>
  <si>
    <t>ΑΒ808556</t>
  </si>
  <si>
    <t>ΠΙΘΑΡΟΥΛΗ</t>
  </si>
  <si>
    <t>Π047376</t>
  </si>
  <si>
    <t>ΑΚΡΙΔΑ</t>
  </si>
  <si>
    <t>ΗΛΙΑΣ ΠΑΝΑΓΙΩΤΗΣ</t>
  </si>
  <si>
    <t>ΑΒ093872</t>
  </si>
  <si>
    <t>ΠΑΠΑΙΩΑΝΝΟΥ</t>
  </si>
  <si>
    <t>ΑΝΤΩΝΙΑ</t>
  </si>
  <si>
    <t>ΠΑΝΟΥΡΓΙΑΣ</t>
  </si>
  <si>
    <t>ΑΗ542394</t>
  </si>
  <si>
    <t>57,78</t>
  </si>
  <si>
    <t>107,78</t>
  </si>
  <si>
    <t>115,78</t>
  </si>
  <si>
    <t>ΡΟΥΣΟΠΟΥΛΟΣ</t>
  </si>
  <si>
    <t>ΑΚ689584</t>
  </si>
  <si>
    <t>58,62</t>
  </si>
  <si>
    <t>113,62</t>
  </si>
  <si>
    <t>115,62</t>
  </si>
  <si>
    <t>ΒΑΣΙΛΟΠΟΥΛΟΣ</t>
  </si>
  <si>
    <t>Φ125117</t>
  </si>
  <si>
    <t>115,02</t>
  </si>
  <si>
    <t>ΚΕΛΕΣΗ</t>
  </si>
  <si>
    <t>ΑΝ458629</t>
  </si>
  <si>
    <t>ΤΣΟΓΓΑ</t>
  </si>
  <si>
    <t>ΙΠΠΟΚΡΑΤΗΣ</t>
  </si>
  <si>
    <t>ΑΟ408315</t>
  </si>
  <si>
    <t>ΜΑΥΡΟΓΕΝΗ</t>
  </si>
  <si>
    <t>ΑΚ864102</t>
  </si>
  <si>
    <t>114,4</t>
  </si>
  <si>
    <t>ΣΤΟΥΡΑΣ</t>
  </si>
  <si>
    <t>ΑΖ702679</t>
  </si>
  <si>
    <t>108,2</t>
  </si>
  <si>
    <t>114,2</t>
  </si>
  <si>
    <t>ΧΟΡΝΟΒΑ</t>
  </si>
  <si>
    <t>ΕΥΑΝΘΙΑ</t>
  </si>
  <si>
    <t>ΑΜ375964</t>
  </si>
  <si>
    <t>84,18</t>
  </si>
  <si>
    <t>114,18</t>
  </si>
  <si>
    <t>ΚΟΥΤΣΙΑΥΤΗ</t>
  </si>
  <si>
    <t>ΑΚ072792</t>
  </si>
  <si>
    <t>ΧΑΤΖΗΚΥΡΚΟΥ</t>
  </si>
  <si>
    <t>ΑΜ722261</t>
  </si>
  <si>
    <t>ΚΟΥΤΡΟΥΛΗ</t>
  </si>
  <si>
    <t>ΑΜ776749</t>
  </si>
  <si>
    <t>113,8</t>
  </si>
  <si>
    <t>ΓΚΟΓΚΟΥ</t>
  </si>
  <si>
    <t>ΕΙΡΗΝΗ ΤΕΡΨΙΧΟΡΗ</t>
  </si>
  <si>
    <t>ΑΖ177054</t>
  </si>
  <si>
    <t>ΒΛΑΧΟΠΑΝΟΣ</t>
  </si>
  <si>
    <t>Χ796518</t>
  </si>
  <si>
    <t>ΧΑΝΤΕ</t>
  </si>
  <si>
    <t>ΑΚ405768</t>
  </si>
  <si>
    <t>ΟΙΚΟΝΟΜΟΠΟΥΛΟΣ</t>
  </si>
  <si>
    <t>ΑΗ707446</t>
  </si>
  <si>
    <t>ΤΣΟΠΟΥΡΙΔΟΥ</t>
  </si>
  <si>
    <t>ΠΕΛΑΓΙΑ</t>
  </si>
  <si>
    <t>ΑΚ280995</t>
  </si>
  <si>
    <t>ΚΑΥΧΙΤΣΑ</t>
  </si>
  <si>
    <t>Ρ853211</t>
  </si>
  <si>
    <t>ΣΑΚΕΤΟΥ</t>
  </si>
  <si>
    <t>ΒΙΟΛΕΤΤΑ</t>
  </si>
  <si>
    <t>ΛΟΥΚΑΣ</t>
  </si>
  <si>
    <t>ΑΙ209205</t>
  </si>
  <si>
    <t>111,98</t>
  </si>
  <si>
    <t>ΜΠΡΟΥΖΟΣ</t>
  </si>
  <si>
    <t>ΑΗ017028</t>
  </si>
  <si>
    <t>58,5</t>
  </si>
  <si>
    <t>108,5</t>
  </si>
  <si>
    <t>111,5</t>
  </si>
  <si>
    <t>ΤΙΓΚΑ</t>
  </si>
  <si>
    <t>ΑΙ863744</t>
  </si>
  <si>
    <t>97,18</t>
  </si>
  <si>
    <t>111,18</t>
  </si>
  <si>
    <t>ΓΡΗΓΟΡΙΟΥ</t>
  </si>
  <si>
    <t>ΑΗ287232</t>
  </si>
  <si>
    <t>ΒΑΚΑΛΗ</t>
  </si>
  <si>
    <t>Χ488342</t>
  </si>
  <si>
    <t>ΤΥΡΟΒΟΥΖΗ</t>
  </si>
  <si>
    <t>ΑΣΗΜΙΝΑ</t>
  </si>
  <si>
    <t>Φ469384</t>
  </si>
  <si>
    <t>ΜΟΛΥΒΑΣ</t>
  </si>
  <si>
    <t>ΑΙ346825</t>
  </si>
  <si>
    <t>ΚΟΥΚΟΥΛΗ</t>
  </si>
  <si>
    <t>ΑΠΟΣΤΟΛΙΑ</t>
  </si>
  <si>
    <t>ΑΧΙΛΛΕΑΣ</t>
  </si>
  <si>
    <t>ΑΗ287114</t>
  </si>
  <si>
    <t>ΜΠΑΚΟΓΙΑΝΝΗ</t>
  </si>
  <si>
    <t>ΑΑ971375</t>
  </si>
  <si>
    <t>ΓΕΡΟΝΙΚΟΥ</t>
  </si>
  <si>
    <t>ΜΑΓΔΑΛΗΝΗ</t>
  </si>
  <si>
    <t>ΑΛΕΚΟΣ</t>
  </si>
  <si>
    <t>ΑΕ712009</t>
  </si>
  <si>
    <t>ΚΑΨΟΚΕΦΑΛΟΥ</t>
  </si>
  <si>
    <t>ΝΑΤΑΛΙΑ</t>
  </si>
  <si>
    <t>ΑΒ066120</t>
  </si>
  <si>
    <t>ΚΑΡΥΚΗ</t>
  </si>
  <si>
    <t>ΑΝ573280</t>
  </si>
  <si>
    <t>ΧΡΥΣΑΓΗ</t>
  </si>
  <si>
    <t>ΠΑΝΤΕΛΗΣ</t>
  </si>
  <si>
    <t>ΑΝ461662</t>
  </si>
  <si>
    <t>ΑΥΛΩΝΙΤΟΥ</t>
  </si>
  <si>
    <t>ΧΡΥΣΑΝΘΗ</t>
  </si>
  <si>
    <t>ΑΙ563330</t>
  </si>
  <si>
    <t>103,8</t>
  </si>
  <si>
    <t>109,8</t>
  </si>
  <si>
    <t>ΝΤΙΝΟΠΟΥΛΟΥ</t>
  </si>
  <si>
    <t>Χ267005</t>
  </si>
  <si>
    <t>98,5</t>
  </si>
  <si>
    <t>109,5</t>
  </si>
  <si>
    <t>ΒΕΛΟΓΙΑΝΝΗ</t>
  </si>
  <si>
    <t>ΑΛΙΚΗ</t>
  </si>
  <si>
    <t>Χ010964</t>
  </si>
  <si>
    <t>ΜΟΥΧΟΣ</t>
  </si>
  <si>
    <t>ΑΕ081336</t>
  </si>
  <si>
    <t>ΤΡΙΑΝΤΑΦΥΛΛΙΔΗΣ</t>
  </si>
  <si>
    <t xml:space="preserve">ΑΝΔΡΕΑΣ </t>
  </si>
  <si>
    <t>ΑΝ908115</t>
  </si>
  <si>
    <t>Φ461745</t>
  </si>
  <si>
    <t>ΝΕΟΦΩΤΙΣΤΟΥ</t>
  </si>
  <si>
    <t>ΑΖ982173</t>
  </si>
  <si>
    <t>ΚΟΛΟΚΟΤΡΩΝΗ</t>
  </si>
  <si>
    <t>ΠΗΝΕΛΟΠΗ</t>
  </si>
  <si>
    <t>ΣΑΡΑΝΤΟΣ</t>
  </si>
  <si>
    <t>ΑΜ501451</t>
  </si>
  <si>
    <t>ΚΟΤΣΗΣ</t>
  </si>
  <si>
    <t>ΤΗΛΕΜΑΧΟΣ</t>
  </si>
  <si>
    <t>ΖΑΧΑΡΙΑΣ</t>
  </si>
  <si>
    <t>ΑΕ190941</t>
  </si>
  <si>
    <t>ΦΩΤΟΠΟΥΛΟΣ</t>
  </si>
  <si>
    <t>ΑΚ277325</t>
  </si>
  <si>
    <t>ΣΑΡΤΖΙΔΟΥ</t>
  </si>
  <si>
    <t>ΑΕ582883</t>
  </si>
  <si>
    <t>ΚΕΜΑΛΙΔΗΣ</t>
  </si>
  <si>
    <t>ΘΕΜΙΣΤΟΚΛΗΣ</t>
  </si>
  <si>
    <t>ΑΙ162128</t>
  </si>
  <si>
    <t>107,96</t>
  </si>
  <si>
    <t>ΑΝΔΡΟΝΙΚΟΥ</t>
  </si>
  <si>
    <t>ΑΚ456244</t>
  </si>
  <si>
    <t>87,6</t>
  </si>
  <si>
    <t>ΧΑΓΙΟΥ</t>
  </si>
  <si>
    <t>ΑΚ675169</t>
  </si>
  <si>
    <t>ΖΑΦΕΙΡΟΠΟΥΛΟΥ</t>
  </si>
  <si>
    <t>ΑΙ833201</t>
  </si>
  <si>
    <t>ΑΝΤΩΝΙΟΥ</t>
  </si>
  <si>
    <t>ΑΒ863857</t>
  </si>
  <si>
    <t>ΠΑΠΑΔΗΜΗΤΡΙΟΥ</t>
  </si>
  <si>
    <t>Χ554381</t>
  </si>
  <si>
    <t>ΒΛΕΤΣΗ</t>
  </si>
  <si>
    <t>ΑΖ762980</t>
  </si>
  <si>
    <t>ΜΠΑΡΠΑΣ</t>
  </si>
  <si>
    <t>ΑΡΙΣΤΟΓΕΙΤΩΝ</t>
  </si>
  <si>
    <t>ΑΕ333802</t>
  </si>
  <si>
    <t>ΤΟΠΑΛΙΔΟΥ</t>
  </si>
  <si>
    <t>ΑΗ295858</t>
  </si>
  <si>
    <t>55,62</t>
  </si>
  <si>
    <t>100,62</t>
  </si>
  <si>
    <t>106,62</t>
  </si>
  <si>
    <t>ΑΙ731489</t>
  </si>
  <si>
    <t>ΛΑΓΟΥΔΑΚΗ</t>
  </si>
  <si>
    <t>ΑΟ149111</t>
  </si>
  <si>
    <t>ΜΑΧΑΙΡΑ</t>
  </si>
  <si>
    <t>ΑΕ774183</t>
  </si>
  <si>
    <t>ΚΑΡΥΟΦΥΛΛΙΔΗΣ</t>
  </si>
  <si>
    <t>ΑΗ818446</t>
  </si>
  <si>
    <t>ΓΡΑΜΜΑΤΣΟΥΛΙΑ</t>
  </si>
  <si>
    <t>ΑΜ304589</t>
  </si>
  <si>
    <t>46,8</t>
  </si>
  <si>
    <t>96,8</t>
  </si>
  <si>
    <t>105,8</t>
  </si>
  <si>
    <t>ΜΠΑΛΟΓΙΑΝΝΗ</t>
  </si>
  <si>
    <t>ΑΖ285778</t>
  </si>
  <si>
    <t>105,62</t>
  </si>
  <si>
    <t>ΜΑΓΓΟΥ</t>
  </si>
  <si>
    <t>ΧΡΙΣΤΙΝΑ ΕΥΘΥΜΙΑ</t>
  </si>
  <si>
    <t>ΛΑΜΠΡΟΣ</t>
  </si>
  <si>
    <t>ΑΙ948763</t>
  </si>
  <si>
    <t>ΣΠΗΛΙΩΤΗΣ</t>
  </si>
  <si>
    <t>Χ192621</t>
  </si>
  <si>
    <t>ΝΤΟΝΑ</t>
  </si>
  <si>
    <t>ΑΙ292626</t>
  </si>
  <si>
    <t>ΛΙΒΙΤΣΑΝΟΥ</t>
  </si>
  <si>
    <t>ΕΠΑΜΕΙΝΩΝΔΑΣ</t>
  </si>
  <si>
    <t>ΑΒ828692</t>
  </si>
  <si>
    <t>104,96</t>
  </si>
  <si>
    <t>ΚΑΡΑΝΤΖΙΝΗΣ</t>
  </si>
  <si>
    <t>ΓΕΡΑΣΙΜΟΣ</t>
  </si>
  <si>
    <t>ΑΕ247395</t>
  </si>
  <si>
    <t>ΜΑΥΡΙΚΗ</t>
  </si>
  <si>
    <t>ΒΕΡΟΝΙΚΗ</t>
  </si>
  <si>
    <t>ΑΖ437957</t>
  </si>
  <si>
    <t>99,4</t>
  </si>
  <si>
    <t>104,4</t>
  </si>
  <si>
    <t>ΣΑΜΙΩΤΗ</t>
  </si>
  <si>
    <t>ΔΗΜΗΤΡΙΑ</t>
  </si>
  <si>
    <t>Σ861134</t>
  </si>
  <si>
    <t>89,4</t>
  </si>
  <si>
    <t>ΤΣΟΥΡΜΑ</t>
  </si>
  <si>
    <t>ΕΥΦΡΟΣΥΝΗ</t>
  </si>
  <si>
    <t>ΑΜ695397</t>
  </si>
  <si>
    <t>ΠΕΤΙΜΕΖΑ</t>
  </si>
  <si>
    <t>ΑΝ545147</t>
  </si>
  <si>
    <t>ΒΟΛΑΚΗ ΔΙΑΜΑΝΤΗ</t>
  </si>
  <si>
    <t>ΑΗ436866</t>
  </si>
  <si>
    <t>ΤΕΤΕΡΙΝΑ</t>
  </si>
  <si>
    <t>ΣΕΡΓΚΕΙ</t>
  </si>
  <si>
    <t>ΑΗ395752</t>
  </si>
  <si>
    <t>ΣΤΕΛΛΙΟΥ</t>
  </si>
  <si>
    <t>ΑΜ605725</t>
  </si>
  <si>
    <t>ΣΠΑΘΑΡΑ</t>
  </si>
  <si>
    <t>Χ410510</t>
  </si>
  <si>
    <t>ΑΣΠΑΣΙΑ</t>
  </si>
  <si>
    <t>ΑΑ327020</t>
  </si>
  <si>
    <t>ΧΡΙΣΤΟΓΙΑΝΝΗ</t>
  </si>
  <si>
    <t>ΦΩΤΙΟΣ</t>
  </si>
  <si>
    <t>Ρ025520</t>
  </si>
  <si>
    <t>57,42</t>
  </si>
  <si>
    <t>97,42</t>
  </si>
  <si>
    <t>103,42</t>
  </si>
  <si>
    <t>ΠΑΡΑΣΚΕΥΟΠΟΥΛΟΥ</t>
  </si>
  <si>
    <t>ΒΑΡΒΑΡΑ</t>
  </si>
  <si>
    <t>ΕΛΕΥΘΕΡΙΟΣ</t>
  </si>
  <si>
    <t>ΑΖ628433</t>
  </si>
  <si>
    <t>70,58</t>
  </si>
  <si>
    <t>103,38</t>
  </si>
  <si>
    <t>ΚΑΡΒΟΥΝΗ</t>
  </si>
  <si>
    <t>ΜΕΝΕΛΑΟΣ</t>
  </si>
  <si>
    <t>ΑΖ283395</t>
  </si>
  <si>
    <t>ΑΡΑΒΑΝΗ</t>
  </si>
  <si>
    <t>ΑΓΛΑΙΑ</t>
  </si>
  <si>
    <t>ΑΖ603814</t>
  </si>
  <si>
    <t>ΤΣΟΥΡΤΗ</t>
  </si>
  <si>
    <t>ΑΕ092280</t>
  </si>
  <si>
    <t>ΚΟΤΡΟΤΣΙΟΣ</t>
  </si>
  <si>
    <t>ΑΒ145231</t>
  </si>
  <si>
    <t>ΠΑΥΛΟΣ</t>
  </si>
  <si>
    <t>ΑΚ159494</t>
  </si>
  <si>
    <t>ΖΑΚΥΝΘΙΝΟΥ</t>
  </si>
  <si>
    <t>Χ577139</t>
  </si>
  <si>
    <t>ΑΡΕΤΑΚΗΣ</t>
  </si>
  <si>
    <t>ΕΥΑΓΓΕΛΟ</t>
  </si>
  <si>
    <t>ΑΝ467504</t>
  </si>
  <si>
    <t>ΛΙΤΣΟΣ</t>
  </si>
  <si>
    <t>ΤΡΙΑΝΤΑΦΥΛΛΟΣ</t>
  </si>
  <si>
    <t>ΑΒ919089</t>
  </si>
  <si>
    <t>ΜΠΕΚΗΡΟΠΟΥΛΟΣ</t>
  </si>
  <si>
    <t>ΑΝ748010</t>
  </si>
  <si>
    <t>ΧΡΙΣΤΙΝΑ ΙΩΑΝΝΑ</t>
  </si>
  <si>
    <t>ΑΜ015191</t>
  </si>
  <si>
    <t>ΑΑ304327</t>
  </si>
  <si>
    <t>100,96</t>
  </si>
  <si>
    <t>ΚΑΤΣΙΑΝΟΣ</t>
  </si>
  <si>
    <t>ΗΛΙΑΣ</t>
  </si>
  <si>
    <t>ΑΕ359772</t>
  </si>
  <si>
    <t>ΤΑΝΗ</t>
  </si>
  <si>
    <t>ΧΡΙΣΤΙΝΑ ΘΕΚΛΑ</t>
  </si>
  <si>
    <t>Χ393224</t>
  </si>
  <si>
    <t>ΒΑΜΒΑΔΛΙΩΤΗ</t>
  </si>
  <si>
    <t>ΚΑΣΣΙΑΝΗ</t>
  </si>
  <si>
    <t>ΑΑ899008</t>
  </si>
  <si>
    <t>ΓΙΑΝΝΑΚΟΥ</t>
  </si>
  <si>
    <t>ΜΑΡΙΑ ΕΛΕΝΗ</t>
  </si>
  <si>
    <t>ΑΕ677945</t>
  </si>
  <si>
    <t>ΜΑΝΔΗΛΑΣ</t>
  </si>
  <si>
    <t>ΑΖ602296</t>
  </si>
  <si>
    <t>ΠΙΣΣΑΡΑΚΗΣ</t>
  </si>
  <si>
    <t>ΑΙ698689</t>
  </si>
  <si>
    <t>ΚΟΥΚΟΥΜΠΕΣΗΣ</t>
  </si>
  <si>
    <t>ΑΖ788869</t>
  </si>
  <si>
    <t>ΧΡΥΣΑΝΘΟΠΟΥΛΟΥ</t>
  </si>
  <si>
    <t>ΑΖ542636</t>
  </si>
  <si>
    <t>ΤΣΑΜΟΥ</t>
  </si>
  <si>
    <t>Χ889916</t>
  </si>
  <si>
    <t>49,5</t>
  </si>
  <si>
    <t>99,5</t>
  </si>
  <si>
    <t>ΔΑΜΟΡΑΚΗΣ</t>
  </si>
  <si>
    <t>ΙΑΣΩΝ</t>
  </si>
  <si>
    <t>ΑΙ615494</t>
  </si>
  <si>
    <t>ΑΣΛΑΝΟΓΛΟΥ</t>
  </si>
  <si>
    <t>ΚΥΡΙΑΚΟΣ</t>
  </si>
  <si>
    <t>Χ476006</t>
  </si>
  <si>
    <t>98,2</t>
  </si>
  <si>
    <t>ΑΛΗΘΙΝΟΥ</t>
  </si>
  <si>
    <t>ΑΒ617531</t>
  </si>
  <si>
    <t>87,8</t>
  </si>
  <si>
    <t>97,8</t>
  </si>
  <si>
    <t>ΧΡΙΣΤΟΠΟΥΛΟΣ</t>
  </si>
  <si>
    <t>ΜΑΡΙΟΣ</t>
  </si>
  <si>
    <t>ΑΙ614678</t>
  </si>
  <si>
    <t>ΚΑΡΑΓΚΟΥΝΗ</t>
  </si>
  <si>
    <t>ΕΥΓΕΝΙΑ</t>
  </si>
  <si>
    <t>ΑΟ279774</t>
  </si>
  <si>
    <t>57,48</t>
  </si>
  <si>
    <t>97,48</t>
  </si>
  <si>
    <t>ΡΑΡΑΚΟΥ</t>
  </si>
  <si>
    <t>ΙΩΣΗΦ</t>
  </si>
  <si>
    <t>ΑΖ255527</t>
  </si>
  <si>
    <t>ΓΚΙΟΥΡΚΗ</t>
  </si>
  <si>
    <t>ΧΡΥΣΟΥΛΑ</t>
  </si>
  <si>
    <t>ΤΣΙΓΓΟΥ</t>
  </si>
  <si>
    <t>ΠΑΝΤΕΛΕΗΜΩΝ</t>
  </si>
  <si>
    <t>ΑΒ282309</t>
  </si>
  <si>
    <t>ΚΙΚΙΛΗΣ</t>
  </si>
  <si>
    <t>Χ084050</t>
  </si>
  <si>
    <t>ΚΑΤΣΑΡΗ</t>
  </si>
  <si>
    <t>ΜΑΡΙΑΝΘΗ ΙΠΠΟΛΥΤΗ</t>
  </si>
  <si>
    <t>ΑΗ284964</t>
  </si>
  <si>
    <t>ΤΡΑΓΟΥΔΑΡΑΣ</t>
  </si>
  <si>
    <t>ΣΤΕΦΑΝ</t>
  </si>
  <si>
    <t>ΑΕ326256</t>
  </si>
  <si>
    <t>51,96</t>
  </si>
  <si>
    <t>96,96</t>
  </si>
  <si>
    <t>ΚΑΝΤΟΥΡΗ</t>
  </si>
  <si>
    <t>ΑΚ852209</t>
  </si>
  <si>
    <t>ΚΑΡΡΑ</t>
  </si>
  <si>
    <t>Ρ774857</t>
  </si>
  <si>
    <t>ΚΑΚΑΒΑ</t>
  </si>
  <si>
    <t>ΑΙ864824</t>
  </si>
  <si>
    <t>ΚΑΛΑΜΑΡΑ</t>
  </si>
  <si>
    <t>ΑΕ503935</t>
  </si>
  <si>
    <t>ΠΑΡΙΣΗ</t>
  </si>
  <si>
    <t>ΑΑ472707</t>
  </si>
  <si>
    <t>ΑΛΕΞΟΠΟΥΛΟΥ</t>
  </si>
  <si>
    <t>ΑΜ817834</t>
  </si>
  <si>
    <t>ΓΚΡΑΝΑ</t>
  </si>
  <si>
    <t>ΑΜ261692</t>
  </si>
  <si>
    <t>ΝΑΣΟΓΛΟΥ</t>
  </si>
  <si>
    <t>ΑΖ422492</t>
  </si>
  <si>
    <t>ΤΣΕΡΝΟΥ</t>
  </si>
  <si>
    <t>ΠΑΣΧΑΛΙΝΑ</t>
  </si>
  <si>
    <t>ΑΚ260206</t>
  </si>
  <si>
    <t>ΝΙΚΗΤΑΣ</t>
  </si>
  <si>
    <t>ΑΝΤΩΝ</t>
  </si>
  <si>
    <t>ΑΒ306746</t>
  </si>
  <si>
    <t>87,96</t>
  </si>
  <si>
    <t>93,96</t>
  </si>
  <si>
    <t>ΠΕΤΣΑ ΠΟΥΤΟΥΡΗ</t>
  </si>
  <si>
    <t>ΑΦΡΟΔΙΤΗ</t>
  </si>
  <si>
    <t>ΑΝ120810</t>
  </si>
  <si>
    <t>58,92</t>
  </si>
  <si>
    <t>93,92</t>
  </si>
  <si>
    <t>ΡΟΗΛΙΔΗ</t>
  </si>
  <si>
    <t>ΑΝ763720</t>
  </si>
  <si>
    <t>ΔΗΜΗΤΡΟΥΛΑ</t>
  </si>
  <si>
    <t>ΕΡΑΣΜΙΑ</t>
  </si>
  <si>
    <t>Χ903585</t>
  </si>
  <si>
    <t>ΑΙΝΤΖΗ</t>
  </si>
  <si>
    <t>ΑΜ395377</t>
  </si>
  <si>
    <t>ΑΘΑΝΑΣΙΟΥ</t>
  </si>
  <si>
    <t>Χ968541</t>
  </si>
  <si>
    <t>ΚΟΤΣΑΚΙΑΧΙΔΟΥ</t>
  </si>
  <si>
    <t>ΚΛΕΑΝΘΗΣ</t>
  </si>
  <si>
    <t>ΑΝ204116</t>
  </si>
  <si>
    <t>ΔΡΑΚΟΥΛΑΚΟΥ</t>
  </si>
  <si>
    <t>ΕΛΕΝΗ ΒΑΙΑ</t>
  </si>
  <si>
    <t>ΔΡΑΚΟΥΛΗΣ</t>
  </si>
  <si>
    <t>ΑΚ904249</t>
  </si>
  <si>
    <t>ΘΕΟΤΟΚΑΣ</t>
  </si>
  <si>
    <t>ΙΣΙΔΩΡΟΣ</t>
  </si>
  <si>
    <t>ΑΝ601818</t>
  </si>
  <si>
    <t>ΑΓΓΕΛΗ</t>
  </si>
  <si>
    <t>ΑΒ282303</t>
  </si>
  <si>
    <t>ΚΟΥΡΑΧΑΝΗΣ ΚΛΟΥΒΑΤΟΣ</t>
  </si>
  <si>
    <t>241/2015/1701</t>
  </si>
  <si>
    <t>ΡΑΤΣΟΥ</t>
  </si>
  <si>
    <t>ΑΚ316744</t>
  </si>
  <si>
    <t>ΠΕΤΡΑΚΗ</t>
  </si>
  <si>
    <t>ΠΕΤΡΙΝΑ</t>
  </si>
  <si>
    <t>ΑΝ440837</t>
  </si>
  <si>
    <t>ΔΑΔΗ</t>
  </si>
  <si>
    <t>ΣΕΒΑΣΤΗ ΜΑΡΙΑ</t>
  </si>
  <si>
    <t>Χ248475</t>
  </si>
  <si>
    <t>ΛΙΟΛΙΟΣ</t>
  </si>
  <si>
    <t>ΑΜ985375</t>
  </si>
  <si>
    <t>ΚΙΟΣΟΓΛΟΥ ΚΑΛΟΥΔΗΣ</t>
  </si>
  <si>
    <t>ΑΖ664176</t>
  </si>
  <si>
    <t>ΣΠΟΡΔΙΛΗΣ</t>
  </si>
  <si>
    <t>ΑΚ725488</t>
  </si>
  <si>
    <t>ΣΙΑΠΛΑΟΥΡΑ</t>
  </si>
  <si>
    <t>ΕΥΣΤΑΘΙΟΣ</t>
  </si>
  <si>
    <t>Χ795333</t>
  </si>
  <si>
    <t>89,8</t>
  </si>
  <si>
    <t>ΜΑΓΚΟΥΝΗ</t>
  </si>
  <si>
    <t>ΠΟΛΥΞΕΝΗ</t>
  </si>
  <si>
    <t>ΑΗ354282</t>
  </si>
  <si>
    <t>46,5</t>
  </si>
  <si>
    <t>86,5</t>
  </si>
  <si>
    <t>89,5</t>
  </si>
  <si>
    <t>ΚΕΛΕΠΟΥΡΗ</t>
  </si>
  <si>
    <t>ΑΙ475702</t>
  </si>
  <si>
    <t>ΠΟΛΙΤΗΣ</t>
  </si>
  <si>
    <t>Χ331618</t>
  </si>
  <si>
    <t>ΡΑΠΤΗΣ</t>
  </si>
  <si>
    <t>ΑΚ003230</t>
  </si>
  <si>
    <t>ΚΟΥΤΣΟΘΟΔΩΡΟΥ</t>
  </si>
  <si>
    <t>ΑΗ429851</t>
  </si>
  <si>
    <t>55,8</t>
  </si>
  <si>
    <t>85,8</t>
  </si>
  <si>
    <t>ΚΙΜΟΓΛΟΥ</t>
  </si>
  <si>
    <t>ΦΛΩΡΟΣ</t>
  </si>
  <si>
    <t>ΑΑ474357</t>
  </si>
  <si>
    <t>ΠΡΑΠΠΑ</t>
  </si>
  <si>
    <t>ΦΩΤΕΙΝΗ</t>
  </si>
  <si>
    <t>ΑΚ211932</t>
  </si>
  <si>
    <t>88,38</t>
  </si>
  <si>
    <t>ΒΡΥΩΝΗ</t>
  </si>
  <si>
    <t>ΑΑ320850</t>
  </si>
  <si>
    <t>88,2</t>
  </si>
  <si>
    <t>ΜΠΟΖΑΡΛΗ</t>
  </si>
  <si>
    <t>ΑΗ765940</t>
  </si>
  <si>
    <t>ΓΚΑΝΤΑΚΗ</t>
  </si>
  <si>
    <t>ΑΖ264909</t>
  </si>
  <si>
    <t>ΔΗΜΟΥ</t>
  </si>
  <si>
    <t>ΘΑΛΕΙΑ</t>
  </si>
  <si>
    <t>ΑΑ948146</t>
  </si>
  <si>
    <t>87,18</t>
  </si>
  <si>
    <t>ΔΕΛΑΒΕΡΙΔΟΥ</t>
  </si>
  <si>
    <t>ΑΑ408589</t>
  </si>
  <si>
    <t>ΚΩΤΣΑΚΗ</t>
  </si>
  <si>
    <t>Χ907413</t>
  </si>
  <si>
    <t>ΑΝΑΣΤΑΣΙΟΥ</t>
  </si>
  <si>
    <t>ΑΖ993090</t>
  </si>
  <si>
    <t>ΚΑΡΑΜΑΛΕΓΚΟΥ</t>
  </si>
  <si>
    <t>ΑΚ813394</t>
  </si>
  <si>
    <t>ΒΟΛΑΚΑΚΗ</t>
  </si>
  <si>
    <t>ΒΕΡΑ</t>
  </si>
  <si>
    <t>Χ495919</t>
  </si>
  <si>
    <t>ΧΑΒΑΤΖΑΝΙΔΟΥ</t>
  </si>
  <si>
    <t>ΕΛΕΥΘΕΡΙΑ</t>
  </si>
  <si>
    <t>ΑΖ402569</t>
  </si>
  <si>
    <t>ΣΟΥΛΗΣ</t>
  </si>
  <si>
    <t>Π693583</t>
  </si>
  <si>
    <t>ΠΟΡΦΥΡΗΣ</t>
  </si>
  <si>
    <t>ΑΒ630674</t>
  </si>
  <si>
    <t>ΑΝΤΩΝΑΚΑ</t>
  </si>
  <si>
    <t>ΑΙ016643</t>
  </si>
  <si>
    <t>ΚΟΝΤΟΓΙΑΝΝΑΚΗ</t>
  </si>
  <si>
    <t>Ρ718386</t>
  </si>
  <si>
    <t>ΑΒ422212</t>
  </si>
  <si>
    <t>ΙΑΤΡΟΥ</t>
  </si>
  <si>
    <t>ΑΝΑΤΟΛΗ</t>
  </si>
  <si>
    <t>ΑΚ300369</t>
  </si>
  <si>
    <t>ΚΟΥΤΡΟΖΗ</t>
  </si>
  <si>
    <t>ΜΕΡΟΠΗ</t>
  </si>
  <si>
    <t>Φ337590</t>
  </si>
  <si>
    <t>ΑΗ767581</t>
  </si>
  <si>
    <t>ΤΣΑΚΟΥ</t>
  </si>
  <si>
    <t>ΜΑΡΙΑ ΒΑΡΒΑΡΑ</t>
  </si>
  <si>
    <t>ΑΗ126432</t>
  </si>
  <si>
    <t>ΔΙΑΜΑΝΤΙΔΟΥ</t>
  </si>
  <si>
    <t>ΑΖ374228</t>
  </si>
  <si>
    <t>71,96</t>
  </si>
  <si>
    <t>83,96</t>
  </si>
  <si>
    <t>ΚΡΗΤΙΚΟΣ</t>
  </si>
  <si>
    <t>ΣΩΚΡΑΤΗΣ</t>
  </si>
  <si>
    <t>Τ358838</t>
  </si>
  <si>
    <t>53,82</t>
  </si>
  <si>
    <t>83,82</t>
  </si>
  <si>
    <t>ΠΑΠΑ</t>
  </si>
  <si>
    <t>ΑΖ803179</t>
  </si>
  <si>
    <t>48,18</t>
  </si>
  <si>
    <t>78,18</t>
  </si>
  <si>
    <t>83,18</t>
  </si>
  <si>
    <t>ΛΕΩΝΤΖΑΚΟΥ</t>
  </si>
  <si>
    <t>ΑΗ366998</t>
  </si>
  <si>
    <t>ΤΑΡΑΤΟΡΑΣ</t>
  </si>
  <si>
    <t>Χ481593</t>
  </si>
  <si>
    <t>82,98</t>
  </si>
  <si>
    <t>ΜΩΡΙΚΗ</t>
  </si>
  <si>
    <t>ΑΕ206884</t>
  </si>
  <si>
    <t>42,96</t>
  </si>
  <si>
    <t>82,96</t>
  </si>
  <si>
    <t>ΚΕΡΑΜΙΔΑ</t>
  </si>
  <si>
    <t>ΑΡΓΥΡΗ</t>
  </si>
  <si>
    <t>ΑΗ848688</t>
  </si>
  <si>
    <t>52,5</t>
  </si>
  <si>
    <t>72,5</t>
  </si>
  <si>
    <t>81,5</t>
  </si>
  <si>
    <t>ΠΑΠΑΔΟΠΟΥΛΟΣ</t>
  </si>
  <si>
    <t>ΑΡΓΥΡΙΟΣ</t>
  </si>
  <si>
    <t>ΑΙ354879</t>
  </si>
  <si>
    <t>ΚΟΠΑΡΑΝΙΔΗΣ</t>
  </si>
  <si>
    <t>ΧΡΙΣΤΟΔΟΥΛΟΣ</t>
  </si>
  <si>
    <t>ΦΙΛΙΠΠΟΣ</t>
  </si>
  <si>
    <t>ΑΗ854097</t>
  </si>
  <si>
    <t>ΜΠΟΚΕΑΣ</t>
  </si>
  <si>
    <t>ΑΒ223721</t>
  </si>
  <si>
    <t>Φ188225</t>
  </si>
  <si>
    <t>ΜΠΑΡΔΑ</t>
  </si>
  <si>
    <t>ΕΥΡΥΚΛΕΙΑ</t>
  </si>
  <si>
    <t>ΑΚ968687</t>
  </si>
  <si>
    <t>ΜΑΝΟΥ</t>
  </si>
  <si>
    <t>ΌΛΓΑ</t>
  </si>
  <si>
    <t>Χ931691</t>
  </si>
  <si>
    <t>ΑΗ805874</t>
  </si>
  <si>
    <t>ΖΑΧΑΡΑΚΗΣ</t>
  </si>
  <si>
    <t>ΚΩΝ/ΝΟΣ</t>
  </si>
  <si>
    <t>Σ976983</t>
  </si>
  <si>
    <t>ΠΑΠΑΡΟΥΠΑΣ</t>
  </si>
  <si>
    <t>ΓΕΩΡΓΙΟΣ ΔΗΜΟΣ</t>
  </si>
  <si>
    <t>ΑΚ686045</t>
  </si>
  <si>
    <t>78,98</t>
  </si>
  <si>
    <t>ΑΒΡΑΜΙΔΗΣ</t>
  </si>
  <si>
    <t>ΒΥΡΩΝ</t>
  </si>
  <si>
    <t>ΑΜ699365</t>
  </si>
  <si>
    <t>ΚΑΒΟΥΡ</t>
  </si>
  <si>
    <t>Χ786128</t>
  </si>
  <si>
    <t>ΜΠΑΤΣΗΣ</t>
  </si>
  <si>
    <t>ΑΜ906739</t>
  </si>
  <si>
    <t>ΑΑ851314</t>
  </si>
  <si>
    <t>ΑΠΟΣΤΟΛΑΡΑΣ</t>
  </si>
  <si>
    <t>ΑΚ710233</t>
  </si>
  <si>
    <t>ΜΟΥΖΑΚΙΤΗ</t>
  </si>
  <si>
    <t>Π907776</t>
  </si>
  <si>
    <t>ΤΣΙΚΟΥΡΑΚΗ</t>
  </si>
  <si>
    <t>ΜΑΝΟΥΣΟΣ</t>
  </si>
  <si>
    <t>ΑΗ971551</t>
  </si>
  <si>
    <t>68,98</t>
  </si>
  <si>
    <t>71,98</t>
  </si>
  <si>
    <t>ΑΖ492179</t>
  </si>
  <si>
    <t>ΤΣΙΟΥΜΛΕΚΗ</t>
  </si>
  <si>
    <t>ΝΙΚΟΛΕΤΑ</t>
  </si>
  <si>
    <t>Χ744116</t>
  </si>
  <si>
    <t>ΚΟΥΣΑ</t>
  </si>
  <si>
    <t>ΜΑΡΚΟΣ</t>
  </si>
  <si>
    <t>ΑΕ331923</t>
  </si>
  <si>
    <t>ΣΚΟΡΔΑ</t>
  </si>
  <si>
    <t>ΑΜ851987</t>
  </si>
  <si>
    <t>ΚΑΣΑΡΑΚΗ</t>
  </si>
  <si>
    <t>ΑΝ344389</t>
  </si>
  <si>
    <t>67,18</t>
  </si>
  <si>
    <t>ΝΤΟΜΠΡΟΥΓΑ</t>
  </si>
  <si>
    <t>ΑΜ665782</t>
  </si>
  <si>
    <t>ΣΚΟΥΛΗΣ</t>
  </si>
  <si>
    <t>Χ905002</t>
  </si>
  <si>
    <t>ΣΥΡΙΟΠΟΥΛΟΥ</t>
  </si>
  <si>
    <t>ΑΖ094194</t>
  </si>
  <si>
    <t>ΧΑΤΖΟΠΟΥΛΟΥ</t>
  </si>
  <si>
    <t>ΚΑΛΙΤΣΑ</t>
  </si>
  <si>
    <t>Χ727518</t>
  </si>
  <si>
    <t>ΝΑΤΣΙΚΑ</t>
  </si>
  <si>
    <t>ΑΝ294392</t>
  </si>
  <si>
    <t>ΜΠΟΥΛΑΣΙΚΗΣ</t>
  </si>
  <si>
    <t>ΑΝ586579</t>
  </si>
  <si>
    <t>ΓΚΙΩΝΗ</t>
  </si>
  <si>
    <t>ΑΖ201542</t>
  </si>
  <si>
    <t>ΚΡΑΣΑΚΗ</t>
  </si>
  <si>
    <t>ΑΙ150622</t>
  </si>
  <si>
    <t>52,02</t>
  </si>
  <si>
    <t>ΚΟΥΡΜΠΑΛΗ</t>
  </si>
  <si>
    <t>ΠΕΡΙΣΤΕΡΑ ΒΙΚΤΩΡΙΑ</t>
  </si>
  <si>
    <t>ΑΝΤΩΝΙΟΣ ΑΣΤΕΡΙΟΣ</t>
  </si>
  <si>
    <t>Χ889723</t>
  </si>
  <si>
    <t>ΚΑΡΑΔΗΜΟΥ</t>
  </si>
  <si>
    <t>ΑΟ404166</t>
  </si>
  <si>
    <t>ΚΑΤΣΙΛΑΚΗ</t>
  </si>
  <si>
    <t>ΑΖ303888</t>
  </si>
  <si>
    <t>ΤΖΙΚΑ</t>
  </si>
  <si>
    <t>ΑΕ312465</t>
  </si>
  <si>
    <t>ΤΖΟΥΦΑ</t>
  </si>
  <si>
    <t>Π452681</t>
  </si>
  <si>
    <t>166,8</t>
  </si>
  <si>
    <t>ΣΓΟΥΡΑ</t>
  </si>
  <si>
    <t>ΑΗ933800</t>
  </si>
  <si>
    <t>ΝΙΚΟΛΟΠΟΥΛΟΥ</t>
  </si>
  <si>
    <t>ΑΜ010368</t>
  </si>
  <si>
    <t>ΖΩΓΡΑΦΟΥ</t>
  </si>
  <si>
    <t>ΑΕ710612</t>
  </si>
  <si>
    <t>ΛΕΙΤΟΥΡΓΗΣ</t>
  </si>
  <si>
    <t>ΑΑ399257</t>
  </si>
  <si>
    <t>98,8</t>
  </si>
  <si>
    <t>154,8</t>
  </si>
  <si>
    <t>ΚΑΤΤΑΒΕΝΑΚΗΣ</t>
  </si>
  <si>
    <t>ΒΑΣΙΛΕΙΟΣ ΜΙΧΑΗΛ</t>
  </si>
  <si>
    <t>ΑΟ456432</t>
  </si>
  <si>
    <t>153,8</t>
  </si>
  <si>
    <t>ΠΑΞΙΝΟΣ</t>
  </si>
  <si>
    <t>Λ799624</t>
  </si>
  <si>
    <t>152,02</t>
  </si>
  <si>
    <t>ΜΑΚΑΤΣΩΡΗ</t>
  </si>
  <si>
    <t>Ρ792187</t>
  </si>
  <si>
    <t>ΔΗΜΗΤΡΙΟΥ</t>
  </si>
  <si>
    <t>ΑΕ907988</t>
  </si>
  <si>
    <t>ΤΣΑΒΔΑΡΙΔΗΣ</t>
  </si>
  <si>
    <t>ΑΙ349769</t>
  </si>
  <si>
    <t>141,8</t>
  </si>
  <si>
    <t>ΡΟΥΣΣΟΣ</t>
  </si>
  <si>
    <t>ΤΑΞΙΑΡΧΗΣ</t>
  </si>
  <si>
    <t>Ν563823</t>
  </si>
  <si>
    <t>ΤΣΙΤΟΥΡΑ</t>
  </si>
  <si>
    <t>ΑΜ254163</t>
  </si>
  <si>
    <t>54,48</t>
  </si>
  <si>
    <t>104,48</t>
  </si>
  <si>
    <t>141,48</t>
  </si>
  <si>
    <t>ΖΑΧΑΡΙΑΔΟΥ</t>
  </si>
  <si>
    <t>ΑΒ734192</t>
  </si>
  <si>
    <t>ΚΑΝΑΚΑΡΑΚΗ</t>
  </si>
  <si>
    <t>ΚΑΛΛΙΟΠΗ</t>
  </si>
  <si>
    <t>ΑΕ967244</t>
  </si>
  <si>
    <t>ΜΠΡΟΥΣΤΟΥΡΑ</t>
  </si>
  <si>
    <t>ΑΖ076406</t>
  </si>
  <si>
    <t>ΑΓΓΕΛΟΥΣΗΣ</t>
  </si>
  <si>
    <t>ΑΕ898102</t>
  </si>
  <si>
    <t>ΣΑΜΑΡΑΣ</t>
  </si>
  <si>
    <t>ΘΕΟΛΟΓΟΣ</t>
  </si>
  <si>
    <t>ΕΥΡΙΠΙΔΗΣ</t>
  </si>
  <si>
    <t>ΑΗ674780</t>
  </si>
  <si>
    <t>ΚΑΡΥΔΗΣ</t>
  </si>
  <si>
    <t>ΕΡΩΤΟΚΡΙΤΟΣ</t>
  </si>
  <si>
    <t>ΑΚ988929</t>
  </si>
  <si>
    <t>133,98</t>
  </si>
  <si>
    <t>ΤΖΙΛΙΝΗ</t>
  </si>
  <si>
    <t>ΑΗ296120</t>
  </si>
  <si>
    <t>ΝΤΕΜΣΙΑ</t>
  </si>
  <si>
    <t>ΑΙ816853</t>
  </si>
  <si>
    <t>ΧΑΤΖΗΜΠΑΡΜΠΑ</t>
  </si>
  <si>
    <t>ΑΙ291637</t>
  </si>
  <si>
    <t>84,78</t>
  </si>
  <si>
    <t>131,78</t>
  </si>
  <si>
    <t>ΚΟΥΤΣΟΥΜΠΑ</t>
  </si>
  <si>
    <t>ΑΚ344755</t>
  </si>
  <si>
    <t>ΛΑΓΟΥΡΟΥ</t>
  </si>
  <si>
    <t>ΙΟΥΛΙΑ</t>
  </si>
  <si>
    <t>ΑΜ887946</t>
  </si>
  <si>
    <t>ΣΤΟΥΠΑ</t>
  </si>
  <si>
    <t>ΑΕ250302</t>
  </si>
  <si>
    <t>ΕΞΑΔΑΚΤΥΛΟΥ</t>
  </si>
  <si>
    <t>ΑΕ486881</t>
  </si>
  <si>
    <t>ΜΠΙΤΟΣ</t>
  </si>
  <si>
    <t>ΚΛΕΑΡΧΟΣ ΓΕΩΡΓΙΟΣ</t>
  </si>
  <si>
    <t>Π963598</t>
  </si>
  <si>
    <t>ΓΙΑΝΝΑΚΟΥΔΑΚΗ</t>
  </si>
  <si>
    <t>ΜΕΛΙΝΑ</t>
  </si>
  <si>
    <t>Π412829</t>
  </si>
  <si>
    <t>ΚΑΛΑΜΠΑΚΑ</t>
  </si>
  <si>
    <t>Π986874</t>
  </si>
  <si>
    <t>127,8</t>
  </si>
  <si>
    <t>ΔΑΣΚΑΛΑΚΗ</t>
  </si>
  <si>
    <t>ΑΕ803492</t>
  </si>
  <si>
    <t>ΠΑΤΣΙΑΛΟΣ</t>
  </si>
  <si>
    <t>Χ273964</t>
  </si>
  <si>
    <t>ΦΡΑΓΚΟΓΙΑΝΝΗ</t>
  </si>
  <si>
    <t>ΚΟΡΝΗΛΙΑ</t>
  </si>
  <si>
    <t>Σ467057</t>
  </si>
  <si>
    <t>ΡΗΓΑ</t>
  </si>
  <si>
    <t>ΜΑΡΙΑ ΑΝΑΣΤΑ</t>
  </si>
  <si>
    <t>ΑΗ022326</t>
  </si>
  <si>
    <t>ΠΑΠΑΔΗΜΗΤΡΟΠΟΥΛΟΥ</t>
  </si>
  <si>
    <t>ΑΜ498622</t>
  </si>
  <si>
    <t>ΣΤΑΘΟΥΛΗΣ</t>
  </si>
  <si>
    <t>ΔΗΜΟΣΘΕΝΗΣ ΜΑΡΙΝΟΣ</t>
  </si>
  <si>
    <t>ΑΖ901351</t>
  </si>
  <si>
    <t>123,8</t>
  </si>
  <si>
    <t>ΚΑΒΑΡΑΤΖΗ</t>
  </si>
  <si>
    <t>ΑΑ455572</t>
  </si>
  <si>
    <t>ΤΣΕΚΟΥΡΟΠΟΥΛΟΥ</t>
  </si>
  <si>
    <t>ΑΒ368297</t>
  </si>
  <si>
    <t>ΔΑΡΑΒΕΛΗΣ</t>
  </si>
  <si>
    <t>Σ552595</t>
  </si>
  <si>
    <t>ΤΕΡΖΟΓΛΟΥ</t>
  </si>
  <si>
    <t>ΑΗ899927</t>
  </si>
  <si>
    <t>ΤΟΚΑΣ</t>
  </si>
  <si>
    <t>ΜΑΡΙΝΟΣ</t>
  </si>
  <si>
    <t>ΑΕ886356</t>
  </si>
  <si>
    <t>ΜΑΡΓΙΑΝΟΥ</t>
  </si>
  <si>
    <t>ΑΑ443248</t>
  </si>
  <si>
    <t>ΛΥΤΡΑ</t>
  </si>
  <si>
    <t>Ν843454</t>
  </si>
  <si>
    <t>ΜΑΤΖΟΥΡΑΝΗ</t>
  </si>
  <si>
    <t>ΑΝΝΙΤΑ</t>
  </si>
  <si>
    <t>ΑΝ787141</t>
  </si>
  <si>
    <t>118,98</t>
  </si>
  <si>
    <t>ΠΟΥΛΙΑΝΙΤΗ</t>
  </si>
  <si>
    <t>ΑΟ442135</t>
  </si>
  <si>
    <t>117,96</t>
  </si>
  <si>
    <t>ΒΡΑΧΛΙΩΤΗ</t>
  </si>
  <si>
    <t>ΔΙΑΜΑΝΤΙΝΑ</t>
  </si>
  <si>
    <t>ΑΖ749805</t>
  </si>
  <si>
    <t>ΚΑΤΣΑΝΕΒΑΚΗΣ</t>
  </si>
  <si>
    <t>ΠΕΤΡΟΣ ΠΑΝΑΓΙΩΤΗΣ</t>
  </si>
  <si>
    <t>ΑΙ967033</t>
  </si>
  <si>
    <t>ΙΩΑΝΝΟΥ</t>
  </si>
  <si>
    <t>ΑΕ251013</t>
  </si>
  <si>
    <t>ΑΛΕΞΑΝΔΡΗΣ</t>
  </si>
  <si>
    <t>ΑΟ698239</t>
  </si>
  <si>
    <t>ΧΟΝΔΡΟΜΑΤΙΔΟΥ</t>
  </si>
  <si>
    <t>ΑΕ691260</t>
  </si>
  <si>
    <t>114,98</t>
  </si>
  <si>
    <t>ΜΑΡΙΑΝΝΑ ΦΩΤΟΥΛΑ</t>
  </si>
  <si>
    <t>ΑΝ935284</t>
  </si>
  <si>
    <t>113,98</t>
  </si>
  <si>
    <t>ΧΑΤΖΗΓΕΩΡΓΙΟΥ</t>
  </si>
  <si>
    <t>ΑΗ455139</t>
  </si>
  <si>
    <t>69,4</t>
  </si>
  <si>
    <t>113,4</t>
  </si>
  <si>
    <t>ΓΑΤΣΩΡΗ</t>
  </si>
  <si>
    <t>Ρ770734</t>
  </si>
  <si>
    <t>57,36</t>
  </si>
  <si>
    <t>107,36</t>
  </si>
  <si>
    <t>113,36</t>
  </si>
  <si>
    <t>ΒΛΙΩΡΑ</t>
  </si>
  <si>
    <t>ΣΥΝΟΔΗ</t>
  </si>
  <si>
    <t>ΑΝ866323</t>
  </si>
  <si>
    <t>56,1</t>
  </si>
  <si>
    <t>86,1</t>
  </si>
  <si>
    <t>113,1</t>
  </si>
  <si>
    <t>ΒΛΑΧΟΥ</t>
  </si>
  <si>
    <t>ΑΝΘΟΥΛΑ</t>
  </si>
  <si>
    <t>ΑΖ743880</t>
  </si>
  <si>
    <t>ΚΟΥΤΕΝΤΑΚΗΣ</t>
  </si>
  <si>
    <t>ΑΝ932205</t>
  </si>
  <si>
    <t>ΜΠΟΥΡΑ</t>
  </si>
  <si>
    <t>ΑΙ626164</t>
  </si>
  <si>
    <t>56,31</t>
  </si>
  <si>
    <t>106,31</t>
  </si>
  <si>
    <t>112,31</t>
  </si>
  <si>
    <t>ΚΑΜΠΟΣΙΩΡΑ</t>
  </si>
  <si>
    <t>ΑΗ221460</t>
  </si>
  <si>
    <t>ΤΣΑΤΣΑΡΟΥΝΟΣ</t>
  </si>
  <si>
    <t>ΠΟΥΛΙΚΟΣ</t>
  </si>
  <si>
    <t>Σ197524</t>
  </si>
  <si>
    <t>ΜΠΑΣΙΑΣ</t>
  </si>
  <si>
    <t>Χ088637</t>
  </si>
  <si>
    <t>ΠΑΝΑΓΙΩΤΟΠΟΥΛΟΥ</t>
  </si>
  <si>
    <t>Π688281</t>
  </si>
  <si>
    <t>ΚΟΡΡΕ</t>
  </si>
  <si>
    <t>ΧΡΥΣΑ</t>
  </si>
  <si>
    <t>ΑΑ971513</t>
  </si>
  <si>
    <t>ΧΑΛΔΟΥΠΗΣ</t>
  </si>
  <si>
    <t>Ξ964724</t>
  </si>
  <si>
    <t>51,84</t>
  </si>
  <si>
    <t>91,84</t>
  </si>
  <si>
    <t>109,84</t>
  </si>
  <si>
    <t>ΣΜΥΡΝΙΟΣ</t>
  </si>
  <si>
    <t>ΘΕΟΔΟΣΙΟΣ ΑΓΓΕΛΟΣ</t>
  </si>
  <si>
    <t>ΑΗ034002</t>
  </si>
  <si>
    <t>ΣΑΙΝΗΣ</t>
  </si>
  <si>
    <t>ΚΩΝΣΤ</t>
  </si>
  <si>
    <t>ΑΒ011435</t>
  </si>
  <si>
    <t>Ξ071165</t>
  </si>
  <si>
    <t>ΓΙΑΝΝΟΠΟΥΛΟΥ</t>
  </si>
  <si>
    <t>ΑΕ222730</t>
  </si>
  <si>
    <t>69,76</t>
  </si>
  <si>
    <t>108,76</t>
  </si>
  <si>
    <t>ΠΙΝΗΣ ΜΟΥΖΑΚΑΣ</t>
  </si>
  <si>
    <t>ΣΤΑΜΑΤΙΟΣ</t>
  </si>
  <si>
    <t>ΑΖ507266</t>
  </si>
  <si>
    <t>108,38</t>
  </si>
  <si>
    <t>ΚΑΡΑΖΑΦΕΙΡΗ</t>
  </si>
  <si>
    <t>ΤΡΙΑΝΤΑΦΥΛΛΙΑ</t>
  </si>
  <si>
    <t>ΑΜ388099</t>
  </si>
  <si>
    <t>108,18</t>
  </si>
  <si>
    <t>ΒΟΥΡΔΑ</t>
  </si>
  <si>
    <t>ΑΒ892666</t>
  </si>
  <si>
    <t>ΖΗΚΑ</t>
  </si>
  <si>
    <t>ΒΙΚΥ</t>
  </si>
  <si>
    <t>Ρ330000</t>
  </si>
  <si>
    <t>107,8</t>
  </si>
  <si>
    <t>ΤΣΕΡΓΑ</t>
  </si>
  <si>
    <t>Λ751098</t>
  </si>
  <si>
    <t>ΜΑΡΓΑΡΩΝΗ</t>
  </si>
  <si>
    <t>ΣΤΑΜΟΥΛΙΑ</t>
  </si>
  <si>
    <t>Χ475267</t>
  </si>
  <si>
    <t>ΖΙΑΚΑΣ</t>
  </si>
  <si>
    <t>ΑΝ365903</t>
  </si>
  <si>
    <t>67,96</t>
  </si>
  <si>
    <t>106,96</t>
  </si>
  <si>
    <t>ΣΙΑΚΑΡΑ</t>
  </si>
  <si>
    <t>ΑΟ263493</t>
  </si>
  <si>
    <t>106,6</t>
  </si>
  <si>
    <t>ΕΛΕΥΘΕΡΙΑΔΗ</t>
  </si>
  <si>
    <t>ΑΖ584660</t>
  </si>
  <si>
    <t>ΣΕΦΕΡΗ</t>
  </si>
  <si>
    <t>ΑΕ796791</t>
  </si>
  <si>
    <t>ΓΙΑΝΝΟΥΛΗ</t>
  </si>
  <si>
    <t>ΑΕ816208</t>
  </si>
  <si>
    <t>ΑΪΒΑΖΙΔΟΥ</t>
  </si>
  <si>
    <t>Χ371631</t>
  </si>
  <si>
    <t>ΚΑΛΑΜΠΟΥΚΑΣ</t>
  </si>
  <si>
    <t>ΑΒ832104</t>
  </si>
  <si>
    <t>105,96</t>
  </si>
  <si>
    <t>ΛΟΛΟΣΙΔΗΣ</t>
  </si>
  <si>
    <t>ΑΗ815593</t>
  </si>
  <si>
    <t>ΣΑΜΑΡΑ</t>
  </si>
  <si>
    <t>ΑΡΙΣΤΑΡΧΟΣ</t>
  </si>
  <si>
    <t>ΑΚ445503</t>
  </si>
  <si>
    <t>Ν518593</t>
  </si>
  <si>
    <t>ΣΥΚΑΚΗ</t>
  </si>
  <si>
    <t>Χ466089</t>
  </si>
  <si>
    <t>ΦΥΣΕΚΗΣ</t>
  </si>
  <si>
    <t>ΑΟ497720</t>
  </si>
  <si>
    <t>ΓΟΥΡΓΙΩΤΗ</t>
  </si>
  <si>
    <t>ΚΛΕΟΝΙΚΗ</t>
  </si>
  <si>
    <t>Ρ391544</t>
  </si>
  <si>
    <t>104,2</t>
  </si>
  <si>
    <t>ΚΟΥΦΟΜΑΝΩΛΗ</t>
  </si>
  <si>
    <t>ΤΣΑΜΠΙΚΑ</t>
  </si>
  <si>
    <t>ΑΕ452536</t>
  </si>
  <si>
    <t>78,02</t>
  </si>
  <si>
    <t>104,02</t>
  </si>
  <si>
    <t>ΡΟΥΣΣΗ</t>
  </si>
  <si>
    <t>ΑΖ804969</t>
  </si>
  <si>
    <t>ΔΡΑΚΟΠΟΥΛΟΥ</t>
  </si>
  <si>
    <t>Φ066340</t>
  </si>
  <si>
    <t>ΤΣΑΚΑΛΟΥ</t>
  </si>
  <si>
    <t>ΑΝΔΡΟΝΙΚΗ</t>
  </si>
  <si>
    <t>ΑΖ207620</t>
  </si>
  <si>
    <t>ΡΟΥΣΤΑΣ</t>
  </si>
  <si>
    <t>ΑΡΓΥΡΗΣ</t>
  </si>
  <si>
    <t>ΑΖ273781</t>
  </si>
  <si>
    <t>81,96</t>
  </si>
  <si>
    <t>103,96</t>
  </si>
  <si>
    <t>ΖΗΣΗΣ</t>
  </si>
  <si>
    <t>ΑΖ273780</t>
  </si>
  <si>
    <t>ΚΟΤΑΝΙΔΗΣ</t>
  </si>
  <si>
    <t>ΑΜ743106</t>
  </si>
  <si>
    <t>ΙΕΡΩΝΥΜΑΚΗ</t>
  </si>
  <si>
    <t>ΑΗ964798</t>
  </si>
  <si>
    <t>99,8</t>
  </si>
  <si>
    <t>ΦΩΤΑΚΗ</t>
  </si>
  <si>
    <t>ΕΜΜΑΝΟΥΕΛΑ</t>
  </si>
  <si>
    <t>ΑΒ658603</t>
  </si>
  <si>
    <t>96,7</t>
  </si>
  <si>
    <t>103,7</t>
  </si>
  <si>
    <t>ΓΑΒΡΙΗΛΙΔΟΥ</t>
  </si>
  <si>
    <t>ΑΚ900616</t>
  </si>
  <si>
    <t>68,5</t>
  </si>
  <si>
    <t>103,5</t>
  </si>
  <si>
    <t>ΒΟΥΛΓΑΡΗ</t>
  </si>
  <si>
    <t>ΑΝ332378</t>
  </si>
  <si>
    <t>ΑΓΓΕΛΟΠΟΥΛΟΣ</t>
  </si>
  <si>
    <t>Σ776593</t>
  </si>
  <si>
    <t>ΒΑΒΑΤΣΙΚΟΣ</t>
  </si>
  <si>
    <t>ΑΕ618438</t>
  </si>
  <si>
    <t>ΚΟΥΡΚΟΥΒΑΤΗ</t>
  </si>
  <si>
    <t>ΑΚ420436</t>
  </si>
  <si>
    <t>ΜΗΝΙΑ</t>
  </si>
  <si>
    <t>ΑΒ425236</t>
  </si>
  <si>
    <t>ΤΣΙΠΟΥΡΙΔΗΣ</t>
  </si>
  <si>
    <t>ΑΗ889016</t>
  </si>
  <si>
    <t>ΓΑΚΟΥ</t>
  </si>
  <si>
    <t>ΑΕ996586</t>
  </si>
  <si>
    <t>ΣΟΥΒΑΤΖΗ</t>
  </si>
  <si>
    <t>ΑΗ050122</t>
  </si>
  <si>
    <t>ΧΡΥΣΑΚΟΠΟΥΛΟΥ</t>
  </si>
  <si>
    <t>ΑΜ369547</t>
  </si>
  <si>
    <t>ΠΕΧΛΙΒΑΝΙΔΟΥ</t>
  </si>
  <si>
    <t>ΑΖ849486</t>
  </si>
  <si>
    <t>ΜΑΝΤΖΑΒΙΝΟΥ</t>
  </si>
  <si>
    <t>ΒΑΣΙΛΙΚΗ ΡΑΜΟΝΑ</t>
  </si>
  <si>
    <t>ΑΑ052699</t>
  </si>
  <si>
    <t>ΜΠΟΛΟΡΙΖΟΥ</t>
  </si>
  <si>
    <t>Ρ346001</t>
  </si>
  <si>
    <t>45,96</t>
  </si>
  <si>
    <t>85,96</t>
  </si>
  <si>
    <t>101,96</t>
  </si>
  <si>
    <t>ΚΑΘΑΡΑΚΗ</t>
  </si>
  <si>
    <t>ΔΗΜΗΤΡΙΟ</t>
  </si>
  <si>
    <t>ΑΝ467974</t>
  </si>
  <si>
    <t>101,6</t>
  </si>
  <si>
    <t>ΓΑΛΑΧΟΥΣΙΔΟΥ</t>
  </si>
  <si>
    <t>ΑΕ194801</t>
  </si>
  <si>
    <t>ΜΑΝΩΛΙΔΟΥ</t>
  </si>
  <si>
    <t>ΑΖ850416</t>
  </si>
  <si>
    <t>Ρ411102</t>
  </si>
  <si>
    <t>ΠΑΝΔΗΣ</t>
  </si>
  <si>
    <t>ΑΕ787609</t>
  </si>
  <si>
    <t>ΞΑΝΘΟΠΟΥΛΙΔΟΥ</t>
  </si>
  <si>
    <t>ΑΗ400681</t>
  </si>
  <si>
    <t>ΣΤΑΘΗ</t>
  </si>
  <si>
    <t>ΓΑΡΥΦΑΛΛΙΑ</t>
  </si>
  <si>
    <t>ΑΜ204819</t>
  </si>
  <si>
    <t>ΔΟΚΙΜΑΚΗ</t>
  </si>
  <si>
    <t>ΑΡΓΥΡΩ</t>
  </si>
  <si>
    <t>ΑΖ455494</t>
  </si>
  <si>
    <t>ΚΑΡΑΔΗΜΑ</t>
  </si>
  <si>
    <t>Π258350</t>
  </si>
  <si>
    <t>ΚΟΥΜΗΣ</t>
  </si>
  <si>
    <t>ΜΙΧΑΛΗΣ</t>
  </si>
  <si>
    <t>ΙΑΚΩΒΟΣ</t>
  </si>
  <si>
    <t>ΑΚ990531</t>
  </si>
  <si>
    <t>ΣΜΑΡΑΙΔΟΣ</t>
  </si>
  <si>
    <t>ΑΚ819981</t>
  </si>
  <si>
    <t>ΑΓΙΩΤΗ</t>
  </si>
  <si>
    <t>Σ891594</t>
  </si>
  <si>
    <t>ΗΛΙΑΚΗ</t>
  </si>
  <si>
    <t>ΑΒ395037</t>
  </si>
  <si>
    <t>ΚΟΝΤΑΚΗ</t>
  </si>
  <si>
    <t>Ρ296273</t>
  </si>
  <si>
    <t>72,98</t>
  </si>
  <si>
    <t>99,98</t>
  </si>
  <si>
    <t>ΚΟΤΣΟΡΩΝΗΣ</t>
  </si>
  <si>
    <t>ΑΖ700558</t>
  </si>
  <si>
    <t>99,96</t>
  </si>
  <si>
    <t>ΠΛΕΣΤΗ</t>
  </si>
  <si>
    <t>ΤΙΜΟΛΕΩΝ</t>
  </si>
  <si>
    <t>ΑΕ118469</t>
  </si>
  <si>
    <t>51,6</t>
  </si>
  <si>
    <t>96,6</t>
  </si>
  <si>
    <t>ΤΣΑΤΣΟΣ</t>
  </si>
  <si>
    <t>ΑΜ161624</t>
  </si>
  <si>
    <t>ΚΟΥΤΣΟΠΟΥΛΟΥ</t>
  </si>
  <si>
    <t>Χ802649</t>
  </si>
  <si>
    <t>ΠΟΥΛΗΜΕΝΟΣ</t>
  </si>
  <si>
    <t>ΑΝ501946</t>
  </si>
  <si>
    <t>ΚΑΡΙΠΟΓΛΟΥ</t>
  </si>
  <si>
    <t>ΑΚ388924</t>
  </si>
  <si>
    <t>86,8</t>
  </si>
  <si>
    <t>ΤΣΩΤΣΟΣ</t>
  </si>
  <si>
    <t>ΑΒ867150</t>
  </si>
  <si>
    <t>ΠΑΠΑΔΗΜΗΤΡΑΚΟΠΟΥΛΟΥ</t>
  </si>
  <si>
    <t>ΘΕΩΝΗ</t>
  </si>
  <si>
    <t>Τ577785</t>
  </si>
  <si>
    <t>ΔΕΜΕΡΤΖΙΔΗΣ</t>
  </si>
  <si>
    <t>ΜΗΝΑΣ</t>
  </si>
  <si>
    <t>ΑΖ179966</t>
  </si>
  <si>
    <t>ΠΛΙΑΤΣΙΚΑ</t>
  </si>
  <si>
    <t>ΑΝ327409</t>
  </si>
  <si>
    <t>ΑΑ311405</t>
  </si>
  <si>
    <t>ΜΕΝΕΓΟΥ</t>
  </si>
  <si>
    <t>ΑΝ755304</t>
  </si>
  <si>
    <t>ΜΑΝΤΖΟΥΤΣΟΥ</t>
  </si>
  <si>
    <t>ΑΚ385068</t>
  </si>
  <si>
    <t>ΣΠΥΡΙΔΩΝΟΣ</t>
  </si>
  <si>
    <t>ΔΙΟΝΥΣΙΑ</t>
  </si>
  <si>
    <t>ΑΜ949533</t>
  </si>
  <si>
    <t>54,72</t>
  </si>
  <si>
    <t>84,72</t>
  </si>
  <si>
    <t>96,72</t>
  </si>
  <si>
    <t>ΛΑΖΟΓΛΟΥ</t>
  </si>
  <si>
    <t>ΑΚ824390</t>
  </si>
  <si>
    <t>69,8</t>
  </si>
  <si>
    <t>ΑΝΕΣΙΑΔΟΥ</t>
  </si>
  <si>
    <t>ΑΙ700721</t>
  </si>
  <si>
    <t>ΣΙΔΗΡΟΠΟΥΛΟΥ</t>
  </si>
  <si>
    <t>Ν659777</t>
  </si>
  <si>
    <t>ΣΑΝΙΔΑ</t>
  </si>
  <si>
    <t>ΑΕ991923</t>
  </si>
  <si>
    <t>ΑΖ206843</t>
  </si>
  <si>
    <t>ΠΙΣΤΕΛΑΣ</t>
  </si>
  <si>
    <t>ΑΖ194177</t>
  </si>
  <si>
    <t>ΣΠΑΝΟΠΟΥΛΟΥ</t>
  </si>
  <si>
    <t>ΒΑΣΙΛΕΙΟ</t>
  </si>
  <si>
    <t>ΑΟ058756</t>
  </si>
  <si>
    <t>ΚΕΧΑΓΙΑ</t>
  </si>
  <si>
    <t>ΑΗ973588</t>
  </si>
  <si>
    <t>ΜΠΕΛΕΓΡΗ</t>
  </si>
  <si>
    <t>Ξ618913</t>
  </si>
  <si>
    <t>ΠΑΤΡΗΣ</t>
  </si>
  <si>
    <t>ΑΗ321636</t>
  </si>
  <si>
    <t>ΜΑΟΥΣΙΔΟΥ</t>
  </si>
  <si>
    <t>ΑΝ856127</t>
  </si>
  <si>
    <t>93,78</t>
  </si>
  <si>
    <t>ΛΑΜΠΑΡΑ</t>
  </si>
  <si>
    <t>ΑΙ658684</t>
  </si>
  <si>
    <t>ΠΑΥΛΙΔΗΣ</t>
  </si>
  <si>
    <t>ΑΒ868532</t>
  </si>
  <si>
    <t>ΜΑΓΑΛΙΟΥ</t>
  </si>
  <si>
    <t>ΘΕΟΔΩΡΑ ΜΑΡΙΑ</t>
  </si>
  <si>
    <t>ΑΑ909564</t>
  </si>
  <si>
    <t>ΤΣΙΜΠΩΝΗΣ</t>
  </si>
  <si>
    <t>ΑΙ836176</t>
  </si>
  <si>
    <t>ΠΛΑΤΥΠΟΔΗΣ</t>
  </si>
  <si>
    <t>ΣΚΟΠΙΩΤΗΣ</t>
  </si>
  <si>
    <t>ΑΒ831153</t>
  </si>
  <si>
    <t>ΤΣΙΟΥΓΚΟΥ</t>
  </si>
  <si>
    <t>ΑΚ969686</t>
  </si>
  <si>
    <t>48,96</t>
  </si>
  <si>
    <t>88,96</t>
  </si>
  <si>
    <t>92,96</t>
  </si>
  <si>
    <t>ΛΕΦΑΚΗ</t>
  </si>
  <si>
    <t>ΕΥΑΓΓΕΛΊΑ</t>
  </si>
  <si>
    <t>ΑΒ428705</t>
  </si>
  <si>
    <t>92,6</t>
  </si>
  <si>
    <t>ΟΙΚΟΝΟΜΟΥ</t>
  </si>
  <si>
    <t>ΑΜ090916</t>
  </si>
  <si>
    <t>ΝΙΚΟΛΟΥΔΑΚΗ</t>
  </si>
  <si>
    <t>ΑΝΤΙΟΠΗ</t>
  </si>
  <si>
    <t>ΑΜ472963</t>
  </si>
  <si>
    <t>ΓΑΛΑΝΗ</t>
  </si>
  <si>
    <t>ΑΗ470070</t>
  </si>
  <si>
    <t>90,98</t>
  </si>
  <si>
    <t>ΧΡΟΝΟΠΟΥΛΟΥ</t>
  </si>
  <si>
    <t>ΑΝ809999</t>
  </si>
  <si>
    <t>51,78</t>
  </si>
  <si>
    <t>81,78</t>
  </si>
  <si>
    <t>90,78</t>
  </si>
  <si>
    <t>ΑΖ094480</t>
  </si>
  <si>
    <t>76,4</t>
  </si>
  <si>
    <t>90,4</t>
  </si>
  <si>
    <t>ΓΚΟΣΙΟΥ</t>
  </si>
  <si>
    <t>ΑΕ806829</t>
  </si>
  <si>
    <t>65,2</t>
  </si>
  <si>
    <t>90,2</t>
  </si>
  <si>
    <t>ΕΦΕΤΖΗ ΓΕΩΡΓΙΑΔΟΥ</t>
  </si>
  <si>
    <t>ΑΙ190322</t>
  </si>
  <si>
    <t>ΑΕ910633</t>
  </si>
  <si>
    <t>ΑΝΤΩΝΟΠΟΥΛΟΥ</t>
  </si>
  <si>
    <t>ΑΒ385057</t>
  </si>
  <si>
    <t>ΝΤΡΟΓΚΟΥΛΗ</t>
  </si>
  <si>
    <t>ΑΝ178159</t>
  </si>
  <si>
    <t>ΔΑΒΙΔΟΥ</t>
  </si>
  <si>
    <t>ΔΩΡΟΘΕΑ</t>
  </si>
  <si>
    <t>ΜΑΚΑΡΙΟΣ</t>
  </si>
  <si>
    <t>ΑΕ163714</t>
  </si>
  <si>
    <t>ΛΑΜΨΙΑΔΗ</t>
  </si>
  <si>
    <t>ΜΑΡΙΑΝΝΑ</t>
  </si>
  <si>
    <t>ΑΗ714433</t>
  </si>
  <si>
    <t>ΣΤΑΛΙΜΕΡΟΥ</t>
  </si>
  <si>
    <t>ΧΑΡΙΣ ΧΑΡΙΤΩΜΕΝΗ</t>
  </si>
  <si>
    <t>Ρ537552</t>
  </si>
  <si>
    <t>ΒΛΑΧΟΠΟΥΛΟΥ</t>
  </si>
  <si>
    <t>ΑΒ895121</t>
  </si>
  <si>
    <t>ΤΣΟΥΡΕΚΗ</t>
  </si>
  <si>
    <t>ΑΙ483220</t>
  </si>
  <si>
    <t>ΗΛΙΑΣΚΟΣ</t>
  </si>
  <si>
    <t>ΑΕ924566</t>
  </si>
  <si>
    <t>89,98</t>
  </si>
  <si>
    <t>ΚΛΩΝΗ</t>
  </si>
  <si>
    <t>ΑΕ863378</t>
  </si>
  <si>
    <t>ΣΑΠΛΑΜΙΔΟΥ</t>
  </si>
  <si>
    <t>ΑΕ824323</t>
  </si>
  <si>
    <t>ΣΚΙΑΔΑ</t>
  </si>
  <si>
    <t>ΑΒ828080</t>
  </si>
  <si>
    <t>ΠΑΡΑΣΟΓΛΟΥ</t>
  </si>
  <si>
    <t>ΣΑΒΒΑΣ</t>
  </si>
  <si>
    <t>ΑΕ999936</t>
  </si>
  <si>
    <t>ΣΜΟΙΛΗΣ</t>
  </si>
  <si>
    <t>ΑΖ257853</t>
  </si>
  <si>
    <t>ΒΛΑΧΟΣ</t>
  </si>
  <si>
    <t>Χ883229</t>
  </si>
  <si>
    <t>87,78</t>
  </si>
  <si>
    <t>ΔΑΤΣΚΟΥ</t>
  </si>
  <si>
    <t>Χ141540</t>
  </si>
  <si>
    <t>84,6</t>
  </si>
  <si>
    <t>ΔΕΜΕΡΤΖΗ</t>
  </si>
  <si>
    <t>Φ292126</t>
  </si>
  <si>
    <t>ΜΟΥΡΓΗΣ</t>
  </si>
  <si>
    <t>ΑΖ636853</t>
  </si>
  <si>
    <t>78,5</t>
  </si>
  <si>
    <t>87,5</t>
  </si>
  <si>
    <t>Π446828</t>
  </si>
  <si>
    <t>ΚΟΥΚΟΥ</t>
  </si>
  <si>
    <t>ΑΖ432832</t>
  </si>
  <si>
    <t>ΣΤΑΘΗΣ</t>
  </si>
  <si>
    <t>Ρ875607</t>
  </si>
  <si>
    <t>ΤΣΑΜΗ</t>
  </si>
  <si>
    <t>ΑΜ675353</t>
  </si>
  <si>
    <t>ΕΙΚΟΣΙΠΕΝΤΑΡΧΟΣ</t>
  </si>
  <si>
    <t>ΑΜ756292</t>
  </si>
  <si>
    <t>Χ477129</t>
  </si>
  <si>
    <t>ΑΡΑΒΙΔΟΥ</t>
  </si>
  <si>
    <t>Φ450746</t>
  </si>
  <si>
    <t>ΑΡΒΑΝΙΤΗΣ</t>
  </si>
  <si>
    <t>ΧΡΗΣΤΟΣ ΑΝΔΡΕΑΣ</t>
  </si>
  <si>
    <t>ΑΖ274865</t>
  </si>
  <si>
    <t>ΦΕΒΡΩΝΙΑ</t>
  </si>
  <si>
    <t>Φ016876</t>
  </si>
  <si>
    <t>ΨΑΡΡΟΥ</t>
  </si>
  <si>
    <t>ΖΑΦΕΙΡΟΥΛΑ</t>
  </si>
  <si>
    <t>ΑΒ997146</t>
  </si>
  <si>
    <t>85,98</t>
  </si>
  <si>
    <t>ΠΑΝΤΕΛΗ</t>
  </si>
  <si>
    <t>Χ367253</t>
  </si>
  <si>
    <t>ΙΑΤΡΑΣ</t>
  </si>
  <si>
    <t>ΑΝ312733</t>
  </si>
  <si>
    <t>Τ108545</t>
  </si>
  <si>
    <t>ΚΙΑΦΑ</t>
  </si>
  <si>
    <t>ΒΑΙΟΣ</t>
  </si>
  <si>
    <t>Π542035</t>
  </si>
  <si>
    <t>ΣΙΑΒΑΛΑ</t>
  </si>
  <si>
    <t>ΑΕ791567</t>
  </si>
  <si>
    <t>ΠΙΚΗ</t>
  </si>
  <si>
    <t>ΑΔΑΜΑΝΤΙΑ</t>
  </si>
  <si>
    <t>ΑΑ367754</t>
  </si>
  <si>
    <t>ΜΗΤΣΟΠΟΥΛΟΥ</t>
  </si>
  <si>
    <t>ΑΒ104748</t>
  </si>
  <si>
    <t>ΓΕΩΡΓΙΟΥ</t>
  </si>
  <si>
    <t>ΑΔΑΜΟΣ</t>
  </si>
  <si>
    <t>ΑΗ329859</t>
  </si>
  <si>
    <t>ΑΡΧΙΤΕΚΤΟΝΙΔΟΥ</t>
  </si>
  <si>
    <t>ΑΖ336571</t>
  </si>
  <si>
    <t>ΣΑΚΚΑ</t>
  </si>
  <si>
    <t>ΑΜ204773</t>
  </si>
  <si>
    <t>ΠΑΡΑΣΧΟΥ</t>
  </si>
  <si>
    <t>ΑΕ820802</t>
  </si>
  <si>
    <t>ΠΕΤΡΟΥΛΑΚΗ</t>
  </si>
  <si>
    <t>Π215144</t>
  </si>
  <si>
    <t>ΜΟΣΧΟΠΟΥΛΟΥ</t>
  </si>
  <si>
    <t>Φ143148</t>
  </si>
  <si>
    <t>82,6</t>
  </si>
  <si>
    <t>ΣΕΜΕΡΤΖΙΔΗΣ</t>
  </si>
  <si>
    <t>ΝΕΟΚΛΗΣ</t>
  </si>
  <si>
    <t>Ρ765709</t>
  </si>
  <si>
    <t>ΝΟΤΑ</t>
  </si>
  <si>
    <t>ΕΙΡΗΝΗ ΡΑΦΑΗΛΙΑ</t>
  </si>
  <si>
    <t>ΑΜ123224</t>
  </si>
  <si>
    <t>ΚΕΡΤΕΝΗΣ</t>
  </si>
  <si>
    <t>ΑΚ641464</t>
  </si>
  <si>
    <t>ΣΟΥΡΒΙΝΟΣ</t>
  </si>
  <si>
    <t>ΑΚ684908</t>
  </si>
  <si>
    <t>ΤΣΙΜΕΚΑΣ</t>
  </si>
  <si>
    <t>ΑN482521</t>
  </si>
  <si>
    <t>ΛΙΑΚΟΠΟΥΛΟΥ</t>
  </si>
  <si>
    <t>ΑΙ172586</t>
  </si>
  <si>
    <t>68,8</t>
  </si>
  <si>
    <t>80,8</t>
  </si>
  <si>
    <t>ΕΛΠΙΣ</t>
  </si>
  <si>
    <t>ΠΡΟΔΡΟΜΟΣ</t>
  </si>
  <si>
    <t>ΑΒ698073</t>
  </si>
  <si>
    <t>ΚΑΝΔΥΛΑ</t>
  </si>
  <si>
    <t>ΑΝΔΡΙΑΝΑ</t>
  </si>
  <si>
    <t>ΑΝ540538</t>
  </si>
  <si>
    <t>ΑΡΓΥΡΟΠΟΥΛΟΥ</t>
  </si>
  <si>
    <t>ΠΟΠΗ</t>
  </si>
  <si>
    <t>Χ875976</t>
  </si>
  <si>
    <t>ΤΖΟΥΑΝΟΠΟΥΛΟΥ</t>
  </si>
  <si>
    <t>ΑΖ210549</t>
  </si>
  <si>
    <t>ΝΤΙΡΟΓΙΑΝΝΗ</t>
  </si>
  <si>
    <t>Ρ466564</t>
  </si>
  <si>
    <t>ΣΑΛΤΗ</t>
  </si>
  <si>
    <t>Π904180</t>
  </si>
  <si>
    <t>ΚΟΥΚΙΑΝΑΚΗ</t>
  </si>
  <si>
    <t>ΑΙ580882</t>
  </si>
  <si>
    <t>78,6</t>
  </si>
  <si>
    <t>ΓΚΑΒΑΝΟΖΗΣ</t>
  </si>
  <si>
    <t>ΝΙΚΗΦΟΡΟΣ</t>
  </si>
  <si>
    <t>Χ959264</t>
  </si>
  <si>
    <t>ΜΠΟΥΚΟΥΡΑ</t>
  </si>
  <si>
    <t>ΑΖ721762</t>
  </si>
  <si>
    <t>77,98</t>
  </si>
  <si>
    <t>ΝΕΡΟΥΛΙΔΗ</t>
  </si>
  <si>
    <t>ΑΙ951366</t>
  </si>
  <si>
    <t>ΠΑΤΡΩΝΟΣ</t>
  </si>
  <si>
    <t>ΑΕ990827</t>
  </si>
  <si>
    <t>ΛΑΜΠΑΔΙΑΡΗ</t>
  </si>
  <si>
    <t>Χ611305</t>
  </si>
  <si>
    <t>77,42</t>
  </si>
  <si>
    <t>ΑΘΑΝΑΣΟΠΟΥΛΟΥ</t>
  </si>
  <si>
    <t>ΑΟ057262</t>
  </si>
  <si>
    <t>68,2</t>
  </si>
  <si>
    <t>77,2</t>
  </si>
  <si>
    <t>ΧΑΝΤΖΑΡΑΣ</t>
  </si>
  <si>
    <t>Ρ237767</t>
  </si>
  <si>
    <t>ΜΟΥΛΗ</t>
  </si>
  <si>
    <t>ΑΗ803727</t>
  </si>
  <si>
    <t>39,96</t>
  </si>
  <si>
    <t>49,96</t>
  </si>
  <si>
    <t>76,96</t>
  </si>
  <si>
    <t>ΛΗΜΝΙΟΥ</t>
  </si>
  <si>
    <t>ΕΡΑΣΜIA ΕΛΕΝΗ</t>
  </si>
  <si>
    <t>Ρ516586</t>
  </si>
  <si>
    <t>68,02</t>
  </si>
  <si>
    <t>76,02</t>
  </si>
  <si>
    <t>ΠΑΠΑΕΥΑΓΓΕΛΟΥ</t>
  </si>
  <si>
    <t>ΑΚ980924</t>
  </si>
  <si>
    <t>ΜΑΡΚΟΠΟΥΛΟΣ</t>
  </si>
  <si>
    <t>Π510768</t>
  </si>
  <si>
    <t>ΣΑΝΤΟΡΙΝΑΙΟΥ</t>
  </si>
  <si>
    <t>ΑΒ520981</t>
  </si>
  <si>
    <t>ΛΑΜΠΡΟΓΙΩΡΓΟΥ</t>
  </si>
  <si>
    <t>ΑΕ319630</t>
  </si>
  <si>
    <t>65,8</t>
  </si>
  <si>
    <t>75,8</t>
  </si>
  <si>
    <t>ΔΗΜΗΤΡΑΚΟΠΟΥΛΟΣ</t>
  </si>
  <si>
    <t>ΑΜ622202</t>
  </si>
  <si>
    <t>75,76</t>
  </si>
  <si>
    <t>ΔΑΒΟΡΑ</t>
  </si>
  <si>
    <t>ΕΥΔΟΞΙΑ</t>
  </si>
  <si>
    <t>ΑΗ675311</t>
  </si>
  <si>
    <t>62,5</t>
  </si>
  <si>
    <t>75,5</t>
  </si>
  <si>
    <t>ΚΟΛΛΙΟΠΟΥΛΟΥ</t>
  </si>
  <si>
    <t>ΑΗ617979</t>
  </si>
  <si>
    <t>75,38</t>
  </si>
  <si>
    <t>ΔΡΑΜΠΑΛΗΣ</t>
  </si>
  <si>
    <t>ΑΝΑΣΤΑΣ</t>
  </si>
  <si>
    <t>ΑΑ446235</t>
  </si>
  <si>
    <t>ΑΘΑΝΑΣΟΥΛΙΑ</t>
  </si>
  <si>
    <t>Σ365484</t>
  </si>
  <si>
    <t>74,98</t>
  </si>
  <si>
    <t>ΚΟΥΤΟΥΖΟΥ</t>
  </si>
  <si>
    <t>ΣΑΚΕΛΛΑΡΗΣ ΠΑΡΑΣΚΕΥΑ</t>
  </si>
  <si>
    <t>ΑΒ631510</t>
  </si>
  <si>
    <t>74,2</t>
  </si>
  <si>
    <t>ΝΟΥΣΗ</t>
  </si>
  <si>
    <t>ΑΜ428088</t>
  </si>
  <si>
    <t>ΑΝΔΡΙΟΠΟΥΛΟΥ</t>
  </si>
  <si>
    <t>ΑΚ508227</t>
  </si>
  <si>
    <t>ΣΠΥΡΙΔΟΥ</t>
  </si>
  <si>
    <t>ΑΕ907628</t>
  </si>
  <si>
    <t>ΒΑΣΙΛΕΙΑΔΟΥ</t>
  </si>
  <si>
    <t>ΑΙΚΑΤΕΡΙΝΗ ΘΕΟΠΙΣΤΗ</t>
  </si>
  <si>
    <t>ΑΟ393179</t>
  </si>
  <si>
    <t>ΑΡΓΥΡΙΑΔΗ</t>
  </si>
  <si>
    <t>ΑΝ240752</t>
  </si>
  <si>
    <t>ΒΑΦΕΙΑΔΟΥ</t>
  </si>
  <si>
    <t>ΑΖ273774</t>
  </si>
  <si>
    <t>73,8</t>
  </si>
  <si>
    <t>ΚΑΤΣΟΥΛΗΣ</t>
  </si>
  <si>
    <t>Π470199</t>
  </si>
  <si>
    <t>67,6</t>
  </si>
  <si>
    <t>73,6</t>
  </si>
  <si>
    <t>ΤΟΛΙΟΠΟΥΛΟΥ</t>
  </si>
  <si>
    <t>Χ470434</t>
  </si>
  <si>
    <t>57,54</t>
  </si>
  <si>
    <t>67,54</t>
  </si>
  <si>
    <t>73,54</t>
  </si>
  <si>
    <t>ΖΟΓΚΟΚΗ</t>
  </si>
  <si>
    <t>Χ716283</t>
  </si>
  <si>
    <t>ΝΕΥΡΙΔΗΣ</t>
  </si>
  <si>
    <t>ΑΖ698879</t>
  </si>
  <si>
    <t>ΣΑΛΤΑΣ</t>
  </si>
  <si>
    <t>ΑΖ319902</t>
  </si>
  <si>
    <t>ΑΠΟΣΤΟΛΑΚΟΣ</t>
  </si>
  <si>
    <t>ΓΕΏΡΓΙΟΣ</t>
  </si>
  <si>
    <t>ΑΕ754901</t>
  </si>
  <si>
    <t>66,7</t>
  </si>
  <si>
    <t>72,7</t>
  </si>
  <si>
    <t>ΚΑΡΛΟΥ</t>
  </si>
  <si>
    <t>ΑΗ823336</t>
  </si>
  <si>
    <t>ΚΥΡΓΙΑ</t>
  </si>
  <si>
    <t>ΑΕ125626</t>
  </si>
  <si>
    <t>71,6</t>
  </si>
  <si>
    <t>ΣΙΜΟΠΟΥΛΟΥ</t>
  </si>
  <si>
    <t>ΑΝ507398</t>
  </si>
  <si>
    <t>44,4</t>
  </si>
  <si>
    <t>54,4</t>
  </si>
  <si>
    <t>71,4</t>
  </si>
  <si>
    <t>ΑΘΑΝΑΣΙΑΔΗΣ</t>
  </si>
  <si>
    <t>Ξ584536</t>
  </si>
  <si>
    <t>71,2</t>
  </si>
  <si>
    <t>ΝΤΑΛΛΑΣ</t>
  </si>
  <si>
    <t>ΑΖ252404</t>
  </si>
  <si>
    <t>ΑΟ287879</t>
  </si>
  <si>
    <t>ΜΕΜΟΥ</t>
  </si>
  <si>
    <t>ΚΥΒΕΛΗ</t>
  </si>
  <si>
    <t>ΑΗ558838</t>
  </si>
  <si>
    <t>ΠΑΛΤΟΓΛΟΥ</t>
  </si>
  <si>
    <t>ΑΒ226430</t>
  </si>
  <si>
    <t>ΜΟΥΝΤΟΥΡΗΣ</t>
  </si>
  <si>
    <t>Σ102237</t>
  </si>
  <si>
    <t>ΓΑΓΛΙΑΣ</t>
  </si>
  <si>
    <t>ΑΟ021138</t>
  </si>
  <si>
    <t>ΧΑΙΔΟΣ</t>
  </si>
  <si>
    <t>Ξ613320</t>
  </si>
  <si>
    <t>ΣΙΩΛΟΣ</t>
  </si>
  <si>
    <t>Χ528890</t>
  </si>
  <si>
    <t>70,96</t>
  </si>
  <si>
    <t>ΠΕΡΤΕΣΗΣ</t>
  </si>
  <si>
    <t>ΑΟ018234</t>
  </si>
  <si>
    <t>70,6</t>
  </si>
  <si>
    <t>ΒΕΡΝΑΡΔΟΣ</t>
  </si>
  <si>
    <t>ΧΡΉΣΤΟΣ</t>
  </si>
  <si>
    <t>ΑΝ210950</t>
  </si>
  <si>
    <t>ΓΙΑΝΝΙΩΤΗ</t>
  </si>
  <si>
    <t>ΑΖ255178</t>
  </si>
  <si>
    <t>ΑΕ990589</t>
  </si>
  <si>
    <t>ΠΛΑΤΑΝΟΥ</t>
  </si>
  <si>
    <t>ΑΕ933279</t>
  </si>
  <si>
    <t>ΜΙΧΑΗΛΙΔΟΥ</t>
  </si>
  <si>
    <t>Χ475363</t>
  </si>
  <si>
    <t>ΒΕΡΓΟΥ</t>
  </si>
  <si>
    <t>ΜΥΡΣΙΝΗ</t>
  </si>
  <si>
    <t>ΑΜ046027</t>
  </si>
  <si>
    <t>ΑΥΓΕΡΙΝΟΥ</t>
  </si>
  <si>
    <t>ΑΒ382570</t>
  </si>
  <si>
    <t>ΧΑΣΙΡΤΖΟΓΛΟΥ</t>
  </si>
  <si>
    <t>ΑΒ912432</t>
  </si>
  <si>
    <t>ΘΩΜΟΓΙΑΝΝΟΠΟΥΛΟΥ</t>
  </si>
  <si>
    <t>ΣΠΥΡΙΔΟΥΛΑ</t>
  </si>
  <si>
    <t>ΑΖ206389</t>
  </si>
  <si>
    <t>ΒΑΣΙΛΕΙΑΔΗ</t>
  </si>
  <si>
    <t>ΝΙΚΗ</t>
  </si>
  <si>
    <t>ΑΝΕΣΤΗΣ</t>
  </si>
  <si>
    <t>ΑΒ396804</t>
  </si>
  <si>
    <t>67,36</t>
  </si>
  <si>
    <t>ΜΑΡΟΥΣΟΠΟΥΛΟΣ</t>
  </si>
  <si>
    <t>Χ087568</t>
  </si>
  <si>
    <t>ΔΕΡΔΕΝΕΣ</t>
  </si>
  <si>
    <t>ΑΟ837611</t>
  </si>
  <si>
    <t>ΚΟΥΚΟΥΒΑΣ</t>
  </si>
  <si>
    <t>Λ396738</t>
  </si>
  <si>
    <t>ΚΟΡΔΕΛΛΟΥ</t>
  </si>
  <si>
    <t>ΕΥΦΡΟΣΥΝΗ ΑΛΕΞΑΝΔΡΑ</t>
  </si>
  <si>
    <t>ΑΒ831099</t>
  </si>
  <si>
    <t>ΚΩΣΤΟΠΟΥΛΟΣ</t>
  </si>
  <si>
    <t>ΑΟ081028</t>
  </si>
  <si>
    <t>ΜΑΧΑΙΡΑΣ</t>
  </si>
  <si>
    <t>Π876470</t>
  </si>
  <si>
    <t>ΙΩΣΗΦΙΔΗΣ</t>
  </si>
  <si>
    <t>ΑΗ653294</t>
  </si>
  <si>
    <t>ΧΡΥΣΑΝΘΑΚΟΠΟΥΛΟΥ</t>
  </si>
  <si>
    <t>ΑΦΡΟΔ</t>
  </si>
  <si>
    <t>ΑΖ205319</t>
  </si>
  <si>
    <t>53,58</t>
  </si>
  <si>
    <t>63,58</t>
  </si>
  <si>
    <t>ΑΝΤΩΝΗΣ</t>
  </si>
  <si>
    <t>ΑΕ759377</t>
  </si>
  <si>
    <t>ΚΙΚΟΣ</t>
  </si>
  <si>
    <t>ΑΜ681522</t>
  </si>
  <si>
    <t>ΚΑΡΥΟΦΥΛΛΗΣ</t>
  </si>
  <si>
    <t>ΑΑ276036</t>
  </si>
  <si>
    <t>ΚΟΝΗΔΑΣ</t>
  </si>
  <si>
    <t>ΑΒ078617</t>
  </si>
  <si>
    <t>ΜΕΜΟΣ</t>
  </si>
  <si>
    <t>ΑΒ650191</t>
  </si>
  <si>
    <t>ΤΟΥΜΠΑΝΑΚΗ</t>
  </si>
  <si>
    <t>Χ397186</t>
  </si>
  <si>
    <t>ΜΑΝΤΖΙΑΡΗΣ</t>
  </si>
  <si>
    <t>ΑΖ294450</t>
  </si>
  <si>
    <t>ΛΑΤΣΑΡΑΣ</t>
  </si>
  <si>
    <t>Φ335237</t>
  </si>
  <si>
    <t>ΚΩΒΑΙΟΣ</t>
  </si>
  <si>
    <t>ΦΡΑΓΚΙΣΚΟΣ</t>
  </si>
  <si>
    <t>ΑΑ398177</t>
  </si>
  <si>
    <t>Φ096557</t>
  </si>
  <si>
    <t>Χ271058</t>
  </si>
  <si>
    <t>ΤΣΑΧΟΥΡΙΔΟΥ</t>
  </si>
  <si>
    <t>ΑΕ640064</t>
  </si>
  <si>
    <t>59,98</t>
  </si>
  <si>
    <t>ΑΝΑΣΤΑΣΟΠΟΥΛΟΥ</t>
  </si>
  <si>
    <t>ΑΖ278947</t>
  </si>
  <si>
    <t>ΓΟΥΜΠΕΡΗ</t>
  </si>
  <si>
    <t xml:space="preserve">ΜΑΡΓΑΡΙΤΑ </t>
  </si>
  <si>
    <t>ΑΝ830033</t>
  </si>
  <si>
    <t>ΧΑΣΙΑΛΗ</t>
  </si>
  <si>
    <t>ΑΗ025916</t>
  </si>
  <si>
    <t>ΝΑΒΡΟΖΙΔΗΣ ΝΤΕΛ ΜΠΑΡΙΟ</t>
  </si>
  <si>
    <t>ΙΒΑΝ</t>
  </si>
  <si>
    <t>ΑΕ357472</t>
  </si>
  <si>
    <t>ΠΡΕΝΤΖΑ</t>
  </si>
  <si>
    <t>ΓΚΟΛΦΩ ΓΛΥΚΕΡΙΑ</t>
  </si>
  <si>
    <t>Φ437411</t>
  </si>
  <si>
    <t>43,2</t>
  </si>
  <si>
    <t>53,2</t>
  </si>
  <si>
    <t>56,2</t>
  </si>
  <si>
    <t>ΚΑΠΛΑΝΗ</t>
  </si>
  <si>
    <t>ΑΖ720280</t>
  </si>
  <si>
    <t>ΝΟΝΗΣ</t>
  </si>
  <si>
    <t>ΑΜ340921</t>
  </si>
  <si>
    <t>ΤΖΙΑΣΤΟΥΔΗ</t>
  </si>
  <si>
    <t>ΜΑΝΘΟΣ</t>
  </si>
  <si>
    <t>Χ393229</t>
  </si>
  <si>
    <t>52,96</t>
  </si>
  <si>
    <t>ΘΕΟΔΩΡΑ</t>
  </si>
  <si>
    <t>ΑΗ230915</t>
  </si>
  <si>
    <t>ΜΠΑΝΤΙΟΥ</t>
  </si>
  <si>
    <t>ΑΗ750111</t>
  </si>
  <si>
    <t>ΚΙΝΟΒΑ</t>
  </si>
  <si>
    <t>ΑΒ785891</t>
  </si>
  <si>
    <t>ΠΑΡΙΣΗΣ</t>
  </si>
  <si>
    <t>ΑΙ206133</t>
  </si>
  <si>
    <t>ΝΤΟΒΟΛΗΣ</t>
  </si>
  <si>
    <t>ΑΟ325333</t>
  </si>
  <si>
    <t>ΑΝ755252</t>
  </si>
  <si>
    <t>ΚΑΡΑΜΑΝΟΓΛΟΥ</t>
  </si>
  <si>
    <t>Χ306728</t>
  </si>
  <si>
    <t>ΒΟΓΙΑΤΖΟΠΟΥΛΟΣ</t>
  </si>
  <si>
    <t>Ξ511897</t>
  </si>
  <si>
    <t>49,98</t>
  </si>
  <si>
    <t>ΜΟΚΚΑ</t>
  </si>
  <si>
    <t>Ρ720997</t>
  </si>
  <si>
    <t>ΝΑΝΟΡΑ</t>
  </si>
  <si>
    <t>ΑΝ406690</t>
  </si>
  <si>
    <t>ΨΑΡΡΑ</t>
  </si>
  <si>
    <t>ΑΗ151247</t>
  </si>
  <si>
    <t>37,5</t>
  </si>
  <si>
    <t>43,5</t>
  </si>
  <si>
    <t>ΠΑΡΙΑΝΟΣ</t>
  </si>
  <si>
    <t>ΑΑ040556</t>
  </si>
  <si>
    <t>32,7</t>
  </si>
  <si>
    <t>42,7</t>
  </si>
  <si>
    <t>1:ΒΑΣΙΚΟΣ ΤΙΤΛΟΣ</t>
  </si>
  <si>
    <t>2:ΠΤΥΧΙΟ ΕΠΑΓΓΕΛΜΑΤΙΚΗΣ ΕΙΔΙΚΟΤΗΤΑΣ</t>
  </si>
  <si>
    <t>3:ΒΑΘΜ. ΑΡΙΣΤΗΣ ΓΝΩΣΗΣ</t>
  </si>
  <si>
    <t>4:ΒΑΘΜ. ΠΟΛΥ ΚΑΛΗΣ ΓΝΩΣΗΣ</t>
  </si>
  <si>
    <t>5:ΒΑΘΜ. ΚΑΛΗΣ ΓΝΩΣΗΣ</t>
  </si>
  <si>
    <t>6:ΒΑΘΜ. ΓΝΩΣΗΣ ΧΕΙΡΙΣΜΟΥ Η/Υ</t>
  </si>
  <si>
    <t>7:ΣΥΝ. ΒΑΘΜ. ΞΕΝΩΝ ΓΛΩΣΣΩΝ</t>
  </si>
  <si>
    <t>8:ΒΑΘΜ. ΕΠΙΜΟΡΦΩΣΗΣ ΔΙΑΡΚΕΙΑΣ 300 ΩΡΩΝ</t>
  </si>
  <si>
    <t>9:ΣΥΝ. ΑΚΑΔΗΜΑΪΚΩΝ ΠΡΟΣΟΝΤΩΝ</t>
  </si>
  <si>
    <t>10:ΑΡΙΘΜΟΣ ΜΗΝΩΝ ΕΜΠΕΙΡΙΑΣ</t>
  </si>
  <si>
    <t>11:ΜΟΝΑΔΕΣ ΓΙΑ ΤΗΝ ΕΜΠΕΙΡΙΑ</t>
  </si>
  <si>
    <t>12:ΒΑΘΜ. ΑΝΗΛΙΚΩΝ ΤΕΚΝΩΝ</t>
  </si>
  <si>
    <t>13:ΒΑΘΜ. ΠΟΣΟΣΤΟΥ ΑΝΑΠΗΡΙΑΣ</t>
  </si>
  <si>
    <t>14:ΠΙΣΤΟΠΟΙΗΜΕΝΗ ΕΠΑΡΚΕΙΑ ΣΤΗ ΓΡΑΦΗ BRAILLE Ή ΣΤΗΝ (ΕΝΓ) ΕΛΛΗΝΙΚΗ ΝΟΗΜΑΤΙΚΗ ΓΛΩΣΣΑ</t>
  </si>
  <si>
    <t>15:ΠΙΣΤΟΠΟΙΗΜΕΝΗ ΠΑΙΔΑΓΩΓΙΚΗ ΚΑΙ ΔΙΔΑΚΤΙΚΗ ΕΠΑΡΚΕΙΑ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</si>
</sst>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75"/>
  <sheetViews>
    <sheetView tabSelected="1" workbookViewId="0"/>
  </sheetViews>
  <sheetFormatPr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</row>
    <row r="4" spans="1:23" x14ac:dyDescent="0.25">
      <c r="A4" t="s">
        <v>3</v>
      </c>
    </row>
    <row r="5" spans="1:23" x14ac:dyDescent="0.25">
      <c r="A5" t="s">
        <v>4</v>
      </c>
    </row>
    <row r="7" spans="1:23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>
        <v>1</v>
      </c>
      <c r="I7">
        <v>2</v>
      </c>
      <c r="J7">
        <v>3</v>
      </c>
      <c r="K7">
        <v>4</v>
      </c>
      <c r="L7">
        <v>5</v>
      </c>
      <c r="M7">
        <v>6</v>
      </c>
      <c r="N7">
        <v>7</v>
      </c>
      <c r="O7">
        <v>8</v>
      </c>
      <c r="P7">
        <v>9</v>
      </c>
      <c r="Q7">
        <v>10</v>
      </c>
      <c r="R7">
        <v>11</v>
      </c>
      <c r="S7">
        <v>12</v>
      </c>
      <c r="T7">
        <v>13</v>
      </c>
      <c r="U7">
        <v>14</v>
      </c>
      <c r="V7">
        <v>15</v>
      </c>
      <c r="W7" t="s">
        <v>12</v>
      </c>
    </row>
    <row r="8" spans="1:23" x14ac:dyDescent="0.25">
      <c r="A8">
        <v>1</v>
      </c>
      <c r="B8">
        <v>925</v>
      </c>
      <c r="C8" t="s">
        <v>13</v>
      </c>
      <c r="D8" t="s">
        <v>14</v>
      </c>
      <c r="E8" t="s">
        <v>15</v>
      </c>
      <c r="F8" t="s">
        <v>16</v>
      </c>
      <c r="G8" t="str">
        <f>"00631678"</f>
        <v>00631678</v>
      </c>
      <c r="H8" t="s">
        <v>17</v>
      </c>
      <c r="I8">
        <v>10</v>
      </c>
      <c r="J8">
        <v>20</v>
      </c>
      <c r="M8">
        <v>20</v>
      </c>
      <c r="N8">
        <v>20</v>
      </c>
      <c r="O8">
        <v>0</v>
      </c>
      <c r="P8" t="s">
        <v>18</v>
      </c>
      <c r="Q8">
        <v>120</v>
      </c>
      <c r="R8">
        <v>120</v>
      </c>
      <c r="S8">
        <v>0</v>
      </c>
      <c r="T8">
        <v>20</v>
      </c>
      <c r="V8" t="s">
        <v>19</v>
      </c>
      <c r="W8" t="s">
        <v>20</v>
      </c>
    </row>
    <row r="9" spans="1:23" x14ac:dyDescent="0.25">
      <c r="A9">
        <v>2</v>
      </c>
      <c r="B9">
        <v>1003</v>
      </c>
      <c r="C9" t="s">
        <v>21</v>
      </c>
      <c r="D9" t="s">
        <v>22</v>
      </c>
      <c r="E9" t="s">
        <v>23</v>
      </c>
      <c r="F9" t="s">
        <v>24</v>
      </c>
      <c r="G9" t="str">
        <f>"00628846"</f>
        <v>00628846</v>
      </c>
      <c r="H9">
        <v>60</v>
      </c>
      <c r="I9">
        <v>10</v>
      </c>
      <c r="J9">
        <v>20</v>
      </c>
      <c r="M9">
        <v>20</v>
      </c>
      <c r="N9">
        <v>20</v>
      </c>
      <c r="O9">
        <v>0</v>
      </c>
      <c r="P9">
        <v>110</v>
      </c>
      <c r="Q9">
        <v>120</v>
      </c>
      <c r="R9">
        <v>120</v>
      </c>
      <c r="S9">
        <v>9</v>
      </c>
      <c r="T9">
        <v>0</v>
      </c>
      <c r="V9" t="s">
        <v>19</v>
      </c>
      <c r="W9">
        <v>239</v>
      </c>
    </row>
    <row r="10" spans="1:23" x14ac:dyDescent="0.25">
      <c r="A10">
        <v>3</v>
      </c>
      <c r="B10">
        <v>4452</v>
      </c>
      <c r="C10" t="s">
        <v>25</v>
      </c>
      <c r="D10" t="s">
        <v>26</v>
      </c>
      <c r="E10" t="s">
        <v>27</v>
      </c>
      <c r="F10" t="s">
        <v>28</v>
      </c>
      <c r="G10" t="str">
        <f>"00578946"</f>
        <v>00578946</v>
      </c>
      <c r="H10" t="s">
        <v>29</v>
      </c>
      <c r="I10">
        <v>10</v>
      </c>
      <c r="J10">
        <v>20</v>
      </c>
      <c r="M10">
        <v>20</v>
      </c>
      <c r="N10">
        <v>20</v>
      </c>
      <c r="O10">
        <v>0</v>
      </c>
      <c r="P10" t="s">
        <v>30</v>
      </c>
      <c r="Q10">
        <v>120</v>
      </c>
      <c r="R10">
        <v>120</v>
      </c>
      <c r="S10">
        <v>0</v>
      </c>
      <c r="T10">
        <v>0</v>
      </c>
      <c r="V10" t="s">
        <v>19</v>
      </c>
      <c r="W10" t="s">
        <v>31</v>
      </c>
    </row>
    <row r="11" spans="1:23" x14ac:dyDescent="0.25">
      <c r="A11">
        <v>4</v>
      </c>
      <c r="B11">
        <v>1694</v>
      </c>
      <c r="C11" t="s">
        <v>32</v>
      </c>
      <c r="D11" t="s">
        <v>33</v>
      </c>
      <c r="E11" t="s">
        <v>34</v>
      </c>
      <c r="F11" t="s">
        <v>35</v>
      </c>
      <c r="G11" t="str">
        <f>"00149883"</f>
        <v>00149883</v>
      </c>
      <c r="H11" t="s">
        <v>36</v>
      </c>
      <c r="I11">
        <v>10</v>
      </c>
      <c r="J11">
        <v>20</v>
      </c>
      <c r="M11">
        <v>20</v>
      </c>
      <c r="N11">
        <v>20</v>
      </c>
      <c r="O11">
        <v>0</v>
      </c>
      <c r="P11" t="s">
        <v>37</v>
      </c>
      <c r="Q11">
        <v>120</v>
      </c>
      <c r="R11">
        <v>120</v>
      </c>
      <c r="S11">
        <v>0</v>
      </c>
      <c r="T11">
        <v>0</v>
      </c>
      <c r="V11" t="s">
        <v>19</v>
      </c>
      <c r="W11" t="s">
        <v>38</v>
      </c>
    </row>
    <row r="12" spans="1:23" x14ac:dyDescent="0.25">
      <c r="A12">
        <v>5</v>
      </c>
      <c r="B12">
        <v>1544</v>
      </c>
      <c r="C12" t="s">
        <v>39</v>
      </c>
      <c r="D12" t="s">
        <v>40</v>
      </c>
      <c r="E12" t="s">
        <v>41</v>
      </c>
      <c r="F12" t="s">
        <v>42</v>
      </c>
      <c r="G12" t="str">
        <f>"00651228"</f>
        <v>00651228</v>
      </c>
      <c r="H12" t="s">
        <v>43</v>
      </c>
      <c r="I12">
        <v>10</v>
      </c>
      <c r="L12">
        <v>10</v>
      </c>
      <c r="M12">
        <v>20</v>
      </c>
      <c r="N12">
        <v>10</v>
      </c>
      <c r="O12">
        <v>0</v>
      </c>
      <c r="P12" t="s">
        <v>44</v>
      </c>
      <c r="Q12">
        <v>120</v>
      </c>
      <c r="R12">
        <v>120</v>
      </c>
      <c r="S12">
        <v>6</v>
      </c>
      <c r="T12">
        <v>0</v>
      </c>
      <c r="V12" t="s">
        <v>19</v>
      </c>
      <c r="W12" t="s">
        <v>45</v>
      </c>
    </row>
    <row r="13" spans="1:23" x14ac:dyDescent="0.25">
      <c r="A13">
        <v>6</v>
      </c>
      <c r="B13">
        <v>2443</v>
      </c>
      <c r="C13" t="s">
        <v>46</v>
      </c>
      <c r="D13" t="s">
        <v>47</v>
      </c>
      <c r="E13" t="s">
        <v>48</v>
      </c>
      <c r="F13" t="s">
        <v>49</v>
      </c>
      <c r="G13" t="str">
        <f>"00528005"</f>
        <v>00528005</v>
      </c>
      <c r="H13">
        <v>60</v>
      </c>
      <c r="I13">
        <v>10</v>
      </c>
      <c r="M13">
        <v>20</v>
      </c>
      <c r="N13">
        <v>0</v>
      </c>
      <c r="O13">
        <v>10</v>
      </c>
      <c r="P13">
        <v>100</v>
      </c>
      <c r="Q13">
        <v>115</v>
      </c>
      <c r="R13">
        <v>115</v>
      </c>
      <c r="S13">
        <v>9</v>
      </c>
      <c r="T13">
        <v>0</v>
      </c>
      <c r="V13" t="s">
        <v>19</v>
      </c>
      <c r="W13">
        <v>224</v>
      </c>
    </row>
    <row r="14" spans="1:23" x14ac:dyDescent="0.25">
      <c r="A14">
        <v>7</v>
      </c>
      <c r="B14">
        <v>3046</v>
      </c>
      <c r="C14" t="s">
        <v>50</v>
      </c>
      <c r="D14" t="s">
        <v>51</v>
      </c>
      <c r="E14" t="s">
        <v>34</v>
      </c>
      <c r="F14" t="s">
        <v>52</v>
      </c>
      <c r="G14" t="str">
        <f>"00628645"</f>
        <v>00628645</v>
      </c>
      <c r="H14">
        <v>60</v>
      </c>
      <c r="I14">
        <v>10</v>
      </c>
      <c r="M14">
        <v>20</v>
      </c>
      <c r="N14">
        <v>0</v>
      </c>
      <c r="O14">
        <v>0</v>
      </c>
      <c r="P14">
        <v>90</v>
      </c>
      <c r="Q14">
        <v>120</v>
      </c>
      <c r="R14">
        <v>120</v>
      </c>
      <c r="S14">
        <v>12</v>
      </c>
      <c r="T14">
        <v>0</v>
      </c>
      <c r="V14" t="s">
        <v>19</v>
      </c>
      <c r="W14">
        <v>222</v>
      </c>
    </row>
    <row r="15" spans="1:23" x14ac:dyDescent="0.25">
      <c r="A15">
        <v>8</v>
      </c>
      <c r="B15">
        <v>5037</v>
      </c>
      <c r="C15" t="s">
        <v>53</v>
      </c>
      <c r="D15" t="s">
        <v>48</v>
      </c>
      <c r="E15" t="s">
        <v>54</v>
      </c>
      <c r="F15" t="s">
        <v>55</v>
      </c>
      <c r="G15" t="str">
        <f>"00651036"</f>
        <v>00651036</v>
      </c>
      <c r="H15">
        <v>60</v>
      </c>
      <c r="I15">
        <v>10</v>
      </c>
      <c r="J15">
        <v>20</v>
      </c>
      <c r="M15">
        <v>20</v>
      </c>
      <c r="N15">
        <v>20</v>
      </c>
      <c r="O15">
        <v>0</v>
      </c>
      <c r="P15">
        <v>110</v>
      </c>
      <c r="Q15">
        <v>104</v>
      </c>
      <c r="R15">
        <v>104</v>
      </c>
      <c r="S15">
        <v>6</v>
      </c>
      <c r="T15">
        <v>0</v>
      </c>
      <c r="V15" t="s">
        <v>19</v>
      </c>
      <c r="W15">
        <v>220</v>
      </c>
    </row>
    <row r="16" spans="1:23" x14ac:dyDescent="0.25">
      <c r="A16">
        <v>9</v>
      </c>
      <c r="B16">
        <v>3971</v>
      </c>
      <c r="C16" t="s">
        <v>56</v>
      </c>
      <c r="D16" t="s">
        <v>57</v>
      </c>
      <c r="E16" t="s">
        <v>58</v>
      </c>
      <c r="F16" t="s">
        <v>59</v>
      </c>
      <c r="G16" t="str">
        <f>"00515724"</f>
        <v>00515724</v>
      </c>
      <c r="H16">
        <v>60</v>
      </c>
      <c r="I16">
        <v>10</v>
      </c>
      <c r="M16">
        <v>20</v>
      </c>
      <c r="N16">
        <v>0</v>
      </c>
      <c r="O16">
        <v>10</v>
      </c>
      <c r="P16">
        <v>100</v>
      </c>
      <c r="Q16">
        <v>112</v>
      </c>
      <c r="R16">
        <v>112</v>
      </c>
      <c r="S16">
        <v>6</v>
      </c>
      <c r="T16">
        <v>0</v>
      </c>
      <c r="V16" t="s">
        <v>19</v>
      </c>
      <c r="W16">
        <v>218</v>
      </c>
    </row>
    <row r="17" spans="1:23" x14ac:dyDescent="0.25">
      <c r="A17">
        <v>10</v>
      </c>
      <c r="B17">
        <v>5339</v>
      </c>
      <c r="C17" t="s">
        <v>60</v>
      </c>
      <c r="D17" t="s">
        <v>58</v>
      </c>
      <c r="E17" t="s">
        <v>48</v>
      </c>
      <c r="F17" t="s">
        <v>61</v>
      </c>
      <c r="G17" t="str">
        <f>"00651673"</f>
        <v>00651673</v>
      </c>
      <c r="H17">
        <v>54</v>
      </c>
      <c r="I17">
        <v>10</v>
      </c>
      <c r="K17">
        <v>15</v>
      </c>
      <c r="M17">
        <v>20</v>
      </c>
      <c r="N17">
        <v>15</v>
      </c>
      <c r="O17">
        <v>0</v>
      </c>
      <c r="P17">
        <v>99</v>
      </c>
      <c r="Q17">
        <v>115</v>
      </c>
      <c r="R17">
        <v>115</v>
      </c>
      <c r="S17">
        <v>3</v>
      </c>
      <c r="T17">
        <v>0</v>
      </c>
      <c r="V17" t="s">
        <v>19</v>
      </c>
      <c r="W17">
        <v>217</v>
      </c>
    </row>
    <row r="18" spans="1:23" x14ac:dyDescent="0.25">
      <c r="A18">
        <v>11</v>
      </c>
      <c r="B18">
        <v>1898</v>
      </c>
      <c r="C18" t="s">
        <v>60</v>
      </c>
      <c r="D18" t="s">
        <v>62</v>
      </c>
      <c r="E18" t="s">
        <v>40</v>
      </c>
      <c r="F18" t="s">
        <v>63</v>
      </c>
      <c r="G18" t="str">
        <f>"00585750"</f>
        <v>00585750</v>
      </c>
      <c r="H18">
        <v>54</v>
      </c>
      <c r="I18">
        <v>10</v>
      </c>
      <c r="L18">
        <v>10</v>
      </c>
      <c r="M18">
        <v>20</v>
      </c>
      <c r="N18">
        <v>10</v>
      </c>
      <c r="O18">
        <v>0</v>
      </c>
      <c r="P18">
        <v>94</v>
      </c>
      <c r="Q18">
        <v>120</v>
      </c>
      <c r="R18">
        <v>120</v>
      </c>
      <c r="S18">
        <v>3</v>
      </c>
      <c r="T18">
        <v>0</v>
      </c>
      <c r="V18" t="s">
        <v>19</v>
      </c>
      <c r="W18">
        <v>217</v>
      </c>
    </row>
    <row r="19" spans="1:23" x14ac:dyDescent="0.25">
      <c r="A19">
        <v>12</v>
      </c>
      <c r="B19">
        <v>2759</v>
      </c>
      <c r="C19" t="s">
        <v>64</v>
      </c>
      <c r="D19" t="s">
        <v>65</v>
      </c>
      <c r="E19" t="s">
        <v>66</v>
      </c>
      <c r="F19" t="s">
        <v>67</v>
      </c>
      <c r="G19" t="str">
        <f>"00158602"</f>
        <v>00158602</v>
      </c>
      <c r="H19">
        <v>51</v>
      </c>
      <c r="I19">
        <v>10</v>
      </c>
      <c r="L19">
        <v>10</v>
      </c>
      <c r="M19">
        <v>20</v>
      </c>
      <c r="N19">
        <v>10</v>
      </c>
      <c r="O19">
        <v>0</v>
      </c>
      <c r="P19">
        <v>91</v>
      </c>
      <c r="Q19">
        <v>95</v>
      </c>
      <c r="R19">
        <v>95</v>
      </c>
      <c r="S19">
        <v>3</v>
      </c>
      <c r="T19" t="s">
        <v>68</v>
      </c>
      <c r="V19" t="s">
        <v>19</v>
      </c>
      <c r="W19" t="s">
        <v>69</v>
      </c>
    </row>
    <row r="20" spans="1:23" x14ac:dyDescent="0.25">
      <c r="A20">
        <v>13</v>
      </c>
      <c r="B20">
        <v>3585</v>
      </c>
      <c r="C20" t="s">
        <v>70</v>
      </c>
      <c r="D20" t="s">
        <v>34</v>
      </c>
      <c r="E20" t="s">
        <v>71</v>
      </c>
      <c r="F20" t="s">
        <v>72</v>
      </c>
      <c r="G20" t="str">
        <f>"00120583"</f>
        <v>00120583</v>
      </c>
      <c r="H20">
        <v>60</v>
      </c>
      <c r="I20">
        <v>10</v>
      </c>
      <c r="K20">
        <v>15</v>
      </c>
      <c r="M20">
        <v>20</v>
      </c>
      <c r="N20">
        <v>15</v>
      </c>
      <c r="O20">
        <v>10</v>
      </c>
      <c r="P20">
        <v>115</v>
      </c>
      <c r="Q20">
        <v>100</v>
      </c>
      <c r="R20">
        <v>100</v>
      </c>
      <c r="S20">
        <v>0</v>
      </c>
      <c r="T20">
        <v>0</v>
      </c>
      <c r="V20" t="s">
        <v>19</v>
      </c>
      <c r="W20">
        <v>215</v>
      </c>
    </row>
    <row r="21" spans="1:23" x14ac:dyDescent="0.25">
      <c r="A21">
        <v>14</v>
      </c>
      <c r="B21">
        <v>3329</v>
      </c>
      <c r="C21" t="s">
        <v>73</v>
      </c>
      <c r="D21" t="s">
        <v>74</v>
      </c>
      <c r="E21" t="s">
        <v>75</v>
      </c>
      <c r="F21" t="s">
        <v>76</v>
      </c>
      <c r="G21" t="str">
        <f>"00539131"</f>
        <v>00539131</v>
      </c>
      <c r="H21" t="s">
        <v>77</v>
      </c>
      <c r="I21">
        <v>10</v>
      </c>
      <c r="M21">
        <v>20</v>
      </c>
      <c r="N21">
        <v>0</v>
      </c>
      <c r="O21">
        <v>10</v>
      </c>
      <c r="P21" t="s">
        <v>78</v>
      </c>
      <c r="Q21">
        <v>114</v>
      </c>
      <c r="R21">
        <v>114</v>
      </c>
      <c r="S21">
        <v>6</v>
      </c>
      <c r="T21">
        <v>0</v>
      </c>
      <c r="V21" t="s">
        <v>19</v>
      </c>
      <c r="W21" t="s">
        <v>79</v>
      </c>
    </row>
    <row r="22" spans="1:23" x14ac:dyDescent="0.25">
      <c r="A22">
        <v>15</v>
      </c>
      <c r="B22">
        <v>3369</v>
      </c>
      <c r="C22" t="s">
        <v>80</v>
      </c>
      <c r="D22" t="s">
        <v>81</v>
      </c>
      <c r="E22" t="s">
        <v>82</v>
      </c>
      <c r="F22" t="s">
        <v>83</v>
      </c>
      <c r="G22" t="str">
        <f>"00443339"</f>
        <v>00443339</v>
      </c>
      <c r="H22">
        <v>57</v>
      </c>
      <c r="I22">
        <v>10</v>
      </c>
      <c r="J22">
        <v>20</v>
      </c>
      <c r="K22">
        <v>15</v>
      </c>
      <c r="M22">
        <v>20</v>
      </c>
      <c r="N22">
        <v>20</v>
      </c>
      <c r="O22">
        <v>0</v>
      </c>
      <c r="P22">
        <v>107</v>
      </c>
      <c r="Q22">
        <v>106</v>
      </c>
      <c r="R22">
        <v>106</v>
      </c>
      <c r="S22">
        <v>0</v>
      </c>
      <c r="T22">
        <v>0</v>
      </c>
      <c r="V22" t="s">
        <v>19</v>
      </c>
      <c r="W22">
        <v>213</v>
      </c>
    </row>
    <row r="23" spans="1:23" x14ac:dyDescent="0.25">
      <c r="A23">
        <v>16</v>
      </c>
      <c r="B23">
        <v>430</v>
      </c>
      <c r="C23" t="s">
        <v>84</v>
      </c>
      <c r="D23" t="s">
        <v>58</v>
      </c>
      <c r="E23" t="s">
        <v>48</v>
      </c>
      <c r="F23" t="s">
        <v>85</v>
      </c>
      <c r="G23" t="str">
        <f>"00626738"</f>
        <v>00626738</v>
      </c>
      <c r="H23" t="s">
        <v>86</v>
      </c>
      <c r="I23">
        <v>10</v>
      </c>
      <c r="M23">
        <v>20</v>
      </c>
      <c r="N23">
        <v>0</v>
      </c>
      <c r="O23">
        <v>0</v>
      </c>
      <c r="P23" t="s">
        <v>87</v>
      </c>
      <c r="Q23">
        <v>120</v>
      </c>
      <c r="R23">
        <v>120</v>
      </c>
      <c r="S23">
        <v>3</v>
      </c>
      <c r="T23">
        <v>0</v>
      </c>
      <c r="V23" t="s">
        <v>19</v>
      </c>
      <c r="W23" t="s">
        <v>88</v>
      </c>
    </row>
    <row r="24" spans="1:23" x14ac:dyDescent="0.25">
      <c r="A24">
        <v>17</v>
      </c>
      <c r="B24">
        <v>2402</v>
      </c>
      <c r="C24" t="s">
        <v>89</v>
      </c>
      <c r="D24" t="s">
        <v>65</v>
      </c>
      <c r="E24" t="s">
        <v>27</v>
      </c>
      <c r="F24" t="s">
        <v>90</v>
      </c>
      <c r="G24" t="str">
        <f>"00537050"</f>
        <v>00537050</v>
      </c>
      <c r="H24" t="s">
        <v>91</v>
      </c>
      <c r="I24">
        <v>10</v>
      </c>
      <c r="M24">
        <v>20</v>
      </c>
      <c r="N24">
        <v>0</v>
      </c>
      <c r="O24">
        <v>10</v>
      </c>
      <c r="P24" t="s">
        <v>92</v>
      </c>
      <c r="Q24">
        <v>120</v>
      </c>
      <c r="R24">
        <v>120</v>
      </c>
      <c r="S24">
        <v>0</v>
      </c>
      <c r="T24">
        <v>0</v>
      </c>
      <c r="V24" t="s">
        <v>19</v>
      </c>
      <c r="W24" t="s">
        <v>93</v>
      </c>
    </row>
    <row r="25" spans="1:23" x14ac:dyDescent="0.25">
      <c r="A25">
        <v>18</v>
      </c>
      <c r="B25">
        <v>1547</v>
      </c>
      <c r="C25" t="s">
        <v>94</v>
      </c>
      <c r="D25" t="s">
        <v>95</v>
      </c>
      <c r="E25" t="s">
        <v>96</v>
      </c>
      <c r="F25" t="s">
        <v>97</v>
      </c>
      <c r="G25" t="str">
        <f>"00625696"</f>
        <v>00625696</v>
      </c>
      <c r="H25" t="s">
        <v>43</v>
      </c>
      <c r="I25">
        <v>10</v>
      </c>
      <c r="L25">
        <v>10</v>
      </c>
      <c r="M25">
        <v>20</v>
      </c>
      <c r="N25">
        <v>10</v>
      </c>
      <c r="O25">
        <v>0</v>
      </c>
      <c r="P25" t="s">
        <v>44</v>
      </c>
      <c r="Q25">
        <v>104</v>
      </c>
      <c r="R25">
        <v>104</v>
      </c>
      <c r="S25">
        <v>6</v>
      </c>
      <c r="T25">
        <v>0</v>
      </c>
      <c r="V25" t="s">
        <v>19</v>
      </c>
      <c r="W25" t="s">
        <v>98</v>
      </c>
    </row>
    <row r="26" spans="1:23" x14ac:dyDescent="0.25">
      <c r="A26">
        <v>19</v>
      </c>
      <c r="B26">
        <v>3208</v>
      </c>
      <c r="C26" t="s">
        <v>99</v>
      </c>
      <c r="D26" t="s">
        <v>57</v>
      </c>
      <c r="E26" t="s">
        <v>34</v>
      </c>
      <c r="F26" t="s">
        <v>100</v>
      </c>
      <c r="G26" t="str">
        <f>"00530918"</f>
        <v>00530918</v>
      </c>
      <c r="H26" t="s">
        <v>101</v>
      </c>
      <c r="I26">
        <v>10</v>
      </c>
      <c r="M26">
        <v>20</v>
      </c>
      <c r="N26">
        <v>0</v>
      </c>
      <c r="O26">
        <v>10</v>
      </c>
      <c r="P26" t="s">
        <v>102</v>
      </c>
      <c r="Q26">
        <v>107</v>
      </c>
      <c r="R26">
        <v>107</v>
      </c>
      <c r="S26">
        <v>3</v>
      </c>
      <c r="T26">
        <v>0</v>
      </c>
      <c r="V26" t="s">
        <v>19</v>
      </c>
      <c r="W26" t="s">
        <v>103</v>
      </c>
    </row>
    <row r="27" spans="1:23" x14ac:dyDescent="0.25">
      <c r="A27">
        <v>20</v>
      </c>
      <c r="B27">
        <v>5868</v>
      </c>
      <c r="C27" t="s">
        <v>104</v>
      </c>
      <c r="D27" t="s">
        <v>105</v>
      </c>
      <c r="E27" t="s">
        <v>106</v>
      </c>
      <c r="F27" t="s">
        <v>107</v>
      </c>
      <c r="G27" t="str">
        <f>"00539021"</f>
        <v>00539021</v>
      </c>
      <c r="H27">
        <v>54</v>
      </c>
      <c r="I27">
        <v>0</v>
      </c>
      <c r="M27">
        <v>20</v>
      </c>
      <c r="N27">
        <v>0</v>
      </c>
      <c r="O27">
        <v>10</v>
      </c>
      <c r="P27">
        <v>84</v>
      </c>
      <c r="Q27">
        <v>117</v>
      </c>
      <c r="R27">
        <v>117</v>
      </c>
      <c r="S27">
        <v>6</v>
      </c>
      <c r="T27">
        <v>0</v>
      </c>
      <c r="V27" t="s">
        <v>19</v>
      </c>
      <c r="W27">
        <v>207</v>
      </c>
    </row>
    <row r="28" spans="1:23" x14ac:dyDescent="0.25">
      <c r="A28">
        <v>21</v>
      </c>
      <c r="B28">
        <v>2573</v>
      </c>
      <c r="C28" t="s">
        <v>108</v>
      </c>
      <c r="D28" t="s">
        <v>27</v>
      </c>
      <c r="E28" t="s">
        <v>34</v>
      </c>
      <c r="F28" t="s">
        <v>109</v>
      </c>
      <c r="G28" t="str">
        <f>"00156698"</f>
        <v>00156698</v>
      </c>
      <c r="H28">
        <v>57</v>
      </c>
      <c r="I28">
        <v>10</v>
      </c>
      <c r="M28">
        <v>20</v>
      </c>
      <c r="N28">
        <v>0</v>
      </c>
      <c r="O28">
        <v>0</v>
      </c>
      <c r="P28">
        <v>87</v>
      </c>
      <c r="Q28">
        <v>120</v>
      </c>
      <c r="R28">
        <v>120</v>
      </c>
      <c r="S28">
        <v>0</v>
      </c>
      <c r="T28">
        <v>0</v>
      </c>
      <c r="V28" t="s">
        <v>19</v>
      </c>
      <c r="W28">
        <v>207</v>
      </c>
    </row>
    <row r="29" spans="1:23" x14ac:dyDescent="0.25">
      <c r="A29">
        <v>22</v>
      </c>
      <c r="B29">
        <v>4749</v>
      </c>
      <c r="C29" t="s">
        <v>110</v>
      </c>
      <c r="D29" t="s">
        <v>111</v>
      </c>
      <c r="E29" t="s">
        <v>112</v>
      </c>
      <c r="F29" t="s">
        <v>113</v>
      </c>
      <c r="G29" t="str">
        <f>"00631812"</f>
        <v>00631812</v>
      </c>
      <c r="H29">
        <v>51</v>
      </c>
      <c r="I29">
        <v>10</v>
      </c>
      <c r="M29">
        <v>20</v>
      </c>
      <c r="N29">
        <v>0</v>
      </c>
      <c r="O29">
        <v>0</v>
      </c>
      <c r="P29">
        <v>81</v>
      </c>
      <c r="Q29">
        <v>115</v>
      </c>
      <c r="R29">
        <v>115</v>
      </c>
      <c r="S29">
        <v>9</v>
      </c>
      <c r="T29">
        <v>0</v>
      </c>
      <c r="V29" t="s">
        <v>19</v>
      </c>
      <c r="W29">
        <v>205</v>
      </c>
    </row>
    <row r="30" spans="1:23" x14ac:dyDescent="0.25">
      <c r="A30">
        <v>23</v>
      </c>
      <c r="B30">
        <v>2900</v>
      </c>
      <c r="C30" t="s">
        <v>114</v>
      </c>
      <c r="D30" t="s">
        <v>115</v>
      </c>
      <c r="E30" t="s">
        <v>116</v>
      </c>
      <c r="F30" t="s">
        <v>117</v>
      </c>
      <c r="G30" t="str">
        <f>"00537477"</f>
        <v>00537477</v>
      </c>
      <c r="H30">
        <v>51</v>
      </c>
      <c r="I30">
        <v>10</v>
      </c>
      <c r="M30">
        <v>20</v>
      </c>
      <c r="N30">
        <v>0</v>
      </c>
      <c r="O30">
        <v>0</v>
      </c>
      <c r="P30">
        <v>81</v>
      </c>
      <c r="Q30">
        <v>120</v>
      </c>
      <c r="R30">
        <v>120</v>
      </c>
      <c r="S30">
        <v>3</v>
      </c>
      <c r="T30">
        <v>0</v>
      </c>
      <c r="V30" t="s">
        <v>19</v>
      </c>
      <c r="W30">
        <v>204</v>
      </c>
    </row>
    <row r="31" spans="1:23" x14ac:dyDescent="0.25">
      <c r="A31">
        <v>24</v>
      </c>
      <c r="B31">
        <v>1945</v>
      </c>
      <c r="C31" t="s">
        <v>118</v>
      </c>
      <c r="D31" t="s">
        <v>119</v>
      </c>
      <c r="E31" t="s">
        <v>15</v>
      </c>
      <c r="F31" t="s">
        <v>120</v>
      </c>
      <c r="G31" t="str">
        <f>"00158010"</f>
        <v>00158010</v>
      </c>
      <c r="H31" t="s">
        <v>121</v>
      </c>
      <c r="I31">
        <v>10</v>
      </c>
      <c r="J31">
        <v>20</v>
      </c>
      <c r="M31">
        <v>20</v>
      </c>
      <c r="N31">
        <v>20</v>
      </c>
      <c r="O31">
        <v>10</v>
      </c>
      <c r="P31" t="s">
        <v>122</v>
      </c>
      <c r="Q31">
        <v>78</v>
      </c>
      <c r="R31">
        <v>78</v>
      </c>
      <c r="S31">
        <v>6</v>
      </c>
      <c r="T31">
        <v>0</v>
      </c>
      <c r="V31" t="s">
        <v>19</v>
      </c>
      <c r="W31" t="s">
        <v>123</v>
      </c>
    </row>
    <row r="32" spans="1:23" x14ac:dyDescent="0.25">
      <c r="A32">
        <v>25</v>
      </c>
      <c r="B32">
        <v>444</v>
      </c>
      <c r="C32" t="s">
        <v>124</v>
      </c>
      <c r="D32" t="s">
        <v>65</v>
      </c>
      <c r="E32" t="s">
        <v>48</v>
      </c>
      <c r="F32" t="s">
        <v>125</v>
      </c>
      <c r="G32" t="str">
        <f>"00629705"</f>
        <v>00629705</v>
      </c>
      <c r="H32">
        <v>60</v>
      </c>
      <c r="I32">
        <v>10</v>
      </c>
      <c r="M32">
        <v>20</v>
      </c>
      <c r="N32">
        <v>0</v>
      </c>
      <c r="O32">
        <v>0</v>
      </c>
      <c r="P32">
        <v>90</v>
      </c>
      <c r="Q32">
        <v>109</v>
      </c>
      <c r="R32">
        <v>109</v>
      </c>
      <c r="S32">
        <v>3</v>
      </c>
      <c r="T32">
        <v>0</v>
      </c>
      <c r="V32" t="s">
        <v>19</v>
      </c>
      <c r="W32">
        <v>202</v>
      </c>
    </row>
    <row r="33" spans="1:23" x14ac:dyDescent="0.25">
      <c r="A33">
        <v>26</v>
      </c>
      <c r="B33">
        <v>3438</v>
      </c>
      <c r="C33" t="s">
        <v>126</v>
      </c>
      <c r="D33" t="s">
        <v>127</v>
      </c>
      <c r="E33" t="s">
        <v>128</v>
      </c>
      <c r="F33" t="s">
        <v>129</v>
      </c>
      <c r="G33" t="str">
        <f>"00628239"</f>
        <v>00628239</v>
      </c>
      <c r="H33" t="s">
        <v>130</v>
      </c>
      <c r="I33">
        <v>10</v>
      </c>
      <c r="L33">
        <v>10</v>
      </c>
      <c r="M33">
        <v>20</v>
      </c>
      <c r="N33">
        <v>10</v>
      </c>
      <c r="O33">
        <v>0</v>
      </c>
      <c r="P33" t="s">
        <v>131</v>
      </c>
      <c r="Q33">
        <v>108</v>
      </c>
      <c r="R33">
        <v>108</v>
      </c>
      <c r="S33">
        <v>0</v>
      </c>
      <c r="T33">
        <v>0</v>
      </c>
      <c r="V33" t="s">
        <v>19</v>
      </c>
      <c r="W33" t="s">
        <v>132</v>
      </c>
    </row>
    <row r="34" spans="1:23" x14ac:dyDescent="0.25">
      <c r="A34">
        <v>27</v>
      </c>
      <c r="B34">
        <v>4069</v>
      </c>
      <c r="C34" t="s">
        <v>133</v>
      </c>
      <c r="D34" t="s">
        <v>134</v>
      </c>
      <c r="E34" t="s">
        <v>116</v>
      </c>
      <c r="F34" t="s">
        <v>135</v>
      </c>
      <c r="G34" t="str">
        <f>"00627126"</f>
        <v>00627126</v>
      </c>
      <c r="H34" t="s">
        <v>136</v>
      </c>
      <c r="I34">
        <v>10</v>
      </c>
      <c r="M34">
        <v>20</v>
      </c>
      <c r="N34">
        <v>0</v>
      </c>
      <c r="O34">
        <v>0</v>
      </c>
      <c r="P34" t="s">
        <v>137</v>
      </c>
      <c r="Q34">
        <v>116</v>
      </c>
      <c r="R34">
        <v>116</v>
      </c>
      <c r="S34">
        <v>0</v>
      </c>
      <c r="T34">
        <v>0</v>
      </c>
      <c r="V34" t="s">
        <v>19</v>
      </c>
      <c r="W34" t="s">
        <v>138</v>
      </c>
    </row>
    <row r="35" spans="1:23" x14ac:dyDescent="0.25">
      <c r="A35">
        <v>28</v>
      </c>
      <c r="B35">
        <v>49</v>
      </c>
      <c r="C35" t="s">
        <v>139</v>
      </c>
      <c r="D35" t="s">
        <v>140</v>
      </c>
      <c r="E35" t="s">
        <v>141</v>
      </c>
      <c r="F35" t="s">
        <v>142</v>
      </c>
      <c r="G35" t="str">
        <f>"00007428"</f>
        <v>00007428</v>
      </c>
      <c r="H35">
        <v>54</v>
      </c>
      <c r="I35">
        <v>10</v>
      </c>
      <c r="M35">
        <v>20</v>
      </c>
      <c r="N35">
        <v>0</v>
      </c>
      <c r="O35">
        <v>0</v>
      </c>
      <c r="P35">
        <v>84</v>
      </c>
      <c r="Q35">
        <v>109</v>
      </c>
      <c r="R35">
        <v>109</v>
      </c>
      <c r="S35">
        <v>6</v>
      </c>
      <c r="T35">
        <v>0</v>
      </c>
      <c r="V35" t="s">
        <v>19</v>
      </c>
      <c r="W35">
        <v>199</v>
      </c>
    </row>
    <row r="36" spans="1:23" x14ac:dyDescent="0.25">
      <c r="A36">
        <v>29</v>
      </c>
      <c r="B36">
        <v>2705</v>
      </c>
      <c r="C36" t="s">
        <v>143</v>
      </c>
      <c r="D36" t="s">
        <v>144</v>
      </c>
      <c r="E36" t="s">
        <v>145</v>
      </c>
      <c r="F36" t="s">
        <v>146</v>
      </c>
      <c r="G36" t="str">
        <f>"00644448"</f>
        <v>00644448</v>
      </c>
      <c r="H36" t="s">
        <v>147</v>
      </c>
      <c r="I36">
        <v>10</v>
      </c>
      <c r="L36">
        <v>10</v>
      </c>
      <c r="M36">
        <v>20</v>
      </c>
      <c r="N36">
        <v>10</v>
      </c>
      <c r="O36">
        <v>0</v>
      </c>
      <c r="P36" t="s">
        <v>148</v>
      </c>
      <c r="Q36">
        <v>97</v>
      </c>
      <c r="R36">
        <v>97</v>
      </c>
      <c r="S36">
        <v>3</v>
      </c>
      <c r="T36">
        <v>0</v>
      </c>
      <c r="V36" t="s">
        <v>19</v>
      </c>
      <c r="W36" t="s">
        <v>149</v>
      </c>
    </row>
    <row r="37" spans="1:23" x14ac:dyDescent="0.25">
      <c r="A37">
        <v>30</v>
      </c>
      <c r="B37">
        <v>3335</v>
      </c>
      <c r="C37" t="s">
        <v>150</v>
      </c>
      <c r="D37" t="s">
        <v>151</v>
      </c>
      <c r="E37" t="s">
        <v>66</v>
      </c>
      <c r="F37" t="s">
        <v>152</v>
      </c>
      <c r="G37" t="str">
        <f>"201401002551"</f>
        <v>201401002551</v>
      </c>
      <c r="H37">
        <v>51</v>
      </c>
      <c r="I37">
        <v>10</v>
      </c>
      <c r="L37">
        <v>10</v>
      </c>
      <c r="M37">
        <v>20</v>
      </c>
      <c r="N37">
        <v>10</v>
      </c>
      <c r="O37">
        <v>10</v>
      </c>
      <c r="P37">
        <v>101</v>
      </c>
      <c r="Q37">
        <v>90</v>
      </c>
      <c r="R37">
        <v>90</v>
      </c>
      <c r="S37">
        <v>6</v>
      </c>
      <c r="T37">
        <v>0</v>
      </c>
      <c r="V37" t="s">
        <v>19</v>
      </c>
      <c r="W37">
        <v>197</v>
      </c>
    </row>
    <row r="38" spans="1:23" x14ac:dyDescent="0.25">
      <c r="A38">
        <v>31</v>
      </c>
      <c r="B38">
        <v>4799</v>
      </c>
      <c r="C38" t="s">
        <v>153</v>
      </c>
      <c r="D38" t="s">
        <v>154</v>
      </c>
      <c r="E38" t="s">
        <v>58</v>
      </c>
      <c r="F38" t="s">
        <v>155</v>
      </c>
      <c r="G38" t="str">
        <f>"00129437"</f>
        <v>00129437</v>
      </c>
      <c r="H38" t="s">
        <v>156</v>
      </c>
      <c r="I38">
        <v>10</v>
      </c>
      <c r="J38">
        <v>20</v>
      </c>
      <c r="K38">
        <v>15</v>
      </c>
      <c r="M38">
        <v>20</v>
      </c>
      <c r="N38">
        <v>20</v>
      </c>
      <c r="O38">
        <v>0</v>
      </c>
      <c r="P38" t="s">
        <v>157</v>
      </c>
      <c r="Q38">
        <v>90</v>
      </c>
      <c r="R38">
        <v>90</v>
      </c>
      <c r="S38">
        <v>0</v>
      </c>
      <c r="T38">
        <v>0</v>
      </c>
      <c r="V38" t="s">
        <v>19</v>
      </c>
      <c r="W38" t="s">
        <v>158</v>
      </c>
    </row>
    <row r="39" spans="1:23" x14ac:dyDescent="0.25">
      <c r="A39">
        <v>32</v>
      </c>
      <c r="B39">
        <v>692</v>
      </c>
      <c r="C39" t="s">
        <v>159</v>
      </c>
      <c r="D39" t="s">
        <v>65</v>
      </c>
      <c r="E39" t="s">
        <v>40</v>
      </c>
      <c r="F39" t="s">
        <v>160</v>
      </c>
      <c r="G39" t="str">
        <f>"00046838"</f>
        <v>00046838</v>
      </c>
      <c r="H39" t="s">
        <v>161</v>
      </c>
      <c r="I39">
        <v>10</v>
      </c>
      <c r="L39">
        <v>10</v>
      </c>
      <c r="M39">
        <v>20</v>
      </c>
      <c r="N39">
        <v>10</v>
      </c>
      <c r="O39">
        <v>0</v>
      </c>
      <c r="P39" t="s">
        <v>162</v>
      </c>
      <c r="Q39">
        <v>98</v>
      </c>
      <c r="R39">
        <v>98</v>
      </c>
      <c r="S39">
        <v>3</v>
      </c>
      <c r="T39">
        <v>0</v>
      </c>
      <c r="V39" t="s">
        <v>19</v>
      </c>
      <c r="W39" t="s">
        <v>163</v>
      </c>
    </row>
    <row r="40" spans="1:23" x14ac:dyDescent="0.25">
      <c r="A40">
        <v>33</v>
      </c>
      <c r="B40">
        <v>5686</v>
      </c>
      <c r="C40" t="s">
        <v>164</v>
      </c>
      <c r="D40" t="s">
        <v>165</v>
      </c>
      <c r="E40" t="s">
        <v>166</v>
      </c>
      <c r="F40" t="s">
        <v>167</v>
      </c>
      <c r="G40" t="str">
        <f>"00634591"</f>
        <v>00634591</v>
      </c>
      <c r="H40" t="s">
        <v>101</v>
      </c>
      <c r="I40">
        <v>10</v>
      </c>
      <c r="L40">
        <v>10</v>
      </c>
      <c r="M40">
        <v>20</v>
      </c>
      <c r="N40">
        <v>10</v>
      </c>
      <c r="O40">
        <v>10</v>
      </c>
      <c r="P40" t="s">
        <v>168</v>
      </c>
      <c r="Q40">
        <v>85</v>
      </c>
      <c r="R40">
        <v>85</v>
      </c>
      <c r="S40">
        <v>3</v>
      </c>
      <c r="T40">
        <v>0</v>
      </c>
      <c r="V40" t="s">
        <v>19</v>
      </c>
      <c r="W40" t="s">
        <v>169</v>
      </c>
    </row>
    <row r="41" spans="1:23" x14ac:dyDescent="0.25">
      <c r="A41">
        <v>34</v>
      </c>
      <c r="B41">
        <v>3616</v>
      </c>
      <c r="C41" t="s">
        <v>170</v>
      </c>
      <c r="D41" t="s">
        <v>171</v>
      </c>
      <c r="E41" t="s">
        <v>58</v>
      </c>
      <c r="F41" t="s">
        <v>172</v>
      </c>
      <c r="G41" t="str">
        <f>"00503489"</f>
        <v>00503489</v>
      </c>
      <c r="H41">
        <v>54</v>
      </c>
      <c r="I41">
        <v>10</v>
      </c>
      <c r="J41">
        <v>20</v>
      </c>
      <c r="M41">
        <v>20</v>
      </c>
      <c r="N41">
        <v>20</v>
      </c>
      <c r="O41">
        <v>10</v>
      </c>
      <c r="P41">
        <v>114</v>
      </c>
      <c r="Q41">
        <v>80</v>
      </c>
      <c r="R41">
        <v>80</v>
      </c>
      <c r="S41">
        <v>0</v>
      </c>
      <c r="T41">
        <v>0</v>
      </c>
      <c r="V41" t="s">
        <v>19</v>
      </c>
      <c r="W41">
        <v>194</v>
      </c>
    </row>
    <row r="42" spans="1:23" x14ac:dyDescent="0.25">
      <c r="A42">
        <v>35</v>
      </c>
      <c r="B42">
        <v>1199</v>
      </c>
      <c r="C42" t="s">
        <v>173</v>
      </c>
      <c r="D42" t="s">
        <v>174</v>
      </c>
      <c r="E42" t="s">
        <v>141</v>
      </c>
      <c r="F42" t="s">
        <v>175</v>
      </c>
      <c r="G42" t="str">
        <f>"00444501"</f>
        <v>00444501</v>
      </c>
      <c r="H42">
        <v>51</v>
      </c>
      <c r="I42">
        <v>10</v>
      </c>
      <c r="L42">
        <v>10</v>
      </c>
      <c r="M42">
        <v>20</v>
      </c>
      <c r="N42">
        <v>10</v>
      </c>
      <c r="O42">
        <v>0</v>
      </c>
      <c r="P42">
        <v>91</v>
      </c>
      <c r="Q42">
        <v>79</v>
      </c>
      <c r="R42">
        <v>79</v>
      </c>
      <c r="S42">
        <v>3</v>
      </c>
      <c r="T42">
        <v>20</v>
      </c>
      <c r="V42" t="s">
        <v>19</v>
      </c>
      <c r="W42">
        <v>193</v>
      </c>
    </row>
    <row r="43" spans="1:23" x14ac:dyDescent="0.25">
      <c r="A43">
        <v>36</v>
      </c>
      <c r="B43">
        <v>1030</v>
      </c>
      <c r="C43" t="s">
        <v>176</v>
      </c>
      <c r="D43" t="s">
        <v>177</v>
      </c>
      <c r="E43" t="s">
        <v>48</v>
      </c>
      <c r="F43" t="s">
        <v>178</v>
      </c>
      <c r="G43" t="str">
        <f>"00650923"</f>
        <v>00650923</v>
      </c>
      <c r="H43">
        <v>36</v>
      </c>
      <c r="I43">
        <v>10</v>
      </c>
      <c r="M43">
        <v>20</v>
      </c>
      <c r="N43">
        <v>0</v>
      </c>
      <c r="O43">
        <v>0</v>
      </c>
      <c r="P43">
        <v>66</v>
      </c>
      <c r="Q43">
        <v>120</v>
      </c>
      <c r="R43">
        <v>120</v>
      </c>
      <c r="S43">
        <v>6</v>
      </c>
      <c r="T43">
        <v>0</v>
      </c>
      <c r="V43" t="s">
        <v>19</v>
      </c>
      <c r="W43">
        <v>192</v>
      </c>
    </row>
    <row r="44" spans="1:23" x14ac:dyDescent="0.25">
      <c r="A44">
        <v>37</v>
      </c>
      <c r="B44">
        <v>2975</v>
      </c>
      <c r="C44" t="s">
        <v>179</v>
      </c>
      <c r="D44" t="s">
        <v>58</v>
      </c>
      <c r="E44" t="s">
        <v>180</v>
      </c>
      <c r="F44" t="s">
        <v>181</v>
      </c>
      <c r="G44" t="str">
        <f>"00627171"</f>
        <v>00627171</v>
      </c>
      <c r="H44" t="s">
        <v>182</v>
      </c>
      <c r="I44">
        <v>10</v>
      </c>
      <c r="M44">
        <v>20</v>
      </c>
      <c r="N44">
        <v>0</v>
      </c>
      <c r="O44">
        <v>0</v>
      </c>
      <c r="P44" t="s">
        <v>183</v>
      </c>
      <c r="Q44">
        <v>112</v>
      </c>
      <c r="R44">
        <v>112</v>
      </c>
      <c r="S44">
        <v>0</v>
      </c>
      <c r="T44">
        <v>0</v>
      </c>
      <c r="V44" t="s">
        <v>19</v>
      </c>
      <c r="W44" t="s">
        <v>184</v>
      </c>
    </row>
    <row r="45" spans="1:23" x14ac:dyDescent="0.25">
      <c r="A45">
        <v>38</v>
      </c>
      <c r="B45">
        <v>3567</v>
      </c>
      <c r="C45" t="s">
        <v>185</v>
      </c>
      <c r="D45" t="s">
        <v>186</v>
      </c>
      <c r="E45" t="s">
        <v>187</v>
      </c>
      <c r="F45" t="s">
        <v>188</v>
      </c>
      <c r="G45" t="str">
        <f>"00643142"</f>
        <v>00643142</v>
      </c>
      <c r="H45">
        <v>57</v>
      </c>
      <c r="I45">
        <v>10</v>
      </c>
      <c r="M45">
        <v>20</v>
      </c>
      <c r="N45">
        <v>0</v>
      </c>
      <c r="O45">
        <v>0</v>
      </c>
      <c r="P45">
        <v>87</v>
      </c>
      <c r="Q45">
        <v>97</v>
      </c>
      <c r="R45">
        <v>97</v>
      </c>
      <c r="S45">
        <v>6</v>
      </c>
      <c r="T45">
        <v>0</v>
      </c>
      <c r="V45" t="s">
        <v>19</v>
      </c>
      <c r="W45">
        <v>190</v>
      </c>
    </row>
    <row r="46" spans="1:23" x14ac:dyDescent="0.25">
      <c r="A46">
        <v>39</v>
      </c>
      <c r="B46">
        <v>2401</v>
      </c>
      <c r="C46" t="s">
        <v>189</v>
      </c>
      <c r="D46" t="s">
        <v>34</v>
      </c>
      <c r="E46" t="s">
        <v>190</v>
      </c>
      <c r="F46" t="s">
        <v>191</v>
      </c>
      <c r="G46" t="str">
        <f>"00543653"</f>
        <v>00543653</v>
      </c>
      <c r="H46">
        <v>42</v>
      </c>
      <c r="I46">
        <v>10</v>
      </c>
      <c r="L46">
        <v>10</v>
      </c>
      <c r="M46">
        <v>20</v>
      </c>
      <c r="N46">
        <v>10</v>
      </c>
      <c r="O46">
        <v>10</v>
      </c>
      <c r="P46">
        <v>92</v>
      </c>
      <c r="Q46">
        <v>98</v>
      </c>
      <c r="R46">
        <v>98</v>
      </c>
      <c r="S46">
        <v>0</v>
      </c>
      <c r="T46">
        <v>0</v>
      </c>
      <c r="V46" t="s">
        <v>19</v>
      </c>
      <c r="W46">
        <v>190</v>
      </c>
    </row>
    <row r="47" spans="1:23" x14ac:dyDescent="0.25">
      <c r="A47">
        <v>40</v>
      </c>
      <c r="B47">
        <v>532</v>
      </c>
      <c r="C47" t="s">
        <v>192</v>
      </c>
      <c r="D47" t="s">
        <v>57</v>
      </c>
      <c r="E47" t="s">
        <v>193</v>
      </c>
      <c r="F47" t="s">
        <v>194</v>
      </c>
      <c r="G47" t="str">
        <f>"00582393"</f>
        <v>00582393</v>
      </c>
      <c r="H47" t="s">
        <v>43</v>
      </c>
      <c r="I47">
        <v>10</v>
      </c>
      <c r="J47">
        <v>20</v>
      </c>
      <c r="M47">
        <v>20</v>
      </c>
      <c r="N47">
        <v>20</v>
      </c>
      <c r="O47">
        <v>0</v>
      </c>
      <c r="P47" t="s">
        <v>195</v>
      </c>
      <c r="Q47">
        <v>81</v>
      </c>
      <c r="R47">
        <v>81</v>
      </c>
      <c r="S47">
        <v>0</v>
      </c>
      <c r="T47">
        <v>0</v>
      </c>
      <c r="V47" t="s">
        <v>19</v>
      </c>
      <c r="W47" t="s">
        <v>196</v>
      </c>
    </row>
    <row r="48" spans="1:23" x14ac:dyDescent="0.25">
      <c r="A48">
        <v>41</v>
      </c>
      <c r="B48">
        <v>1728</v>
      </c>
      <c r="C48" t="s">
        <v>197</v>
      </c>
      <c r="D48" t="s">
        <v>65</v>
      </c>
      <c r="E48" t="s">
        <v>198</v>
      </c>
      <c r="F48" t="s">
        <v>199</v>
      </c>
      <c r="G48" t="str">
        <f>"00648029"</f>
        <v>00648029</v>
      </c>
      <c r="H48" t="s">
        <v>200</v>
      </c>
      <c r="I48">
        <v>10</v>
      </c>
      <c r="L48">
        <v>10</v>
      </c>
      <c r="M48">
        <v>20</v>
      </c>
      <c r="N48">
        <v>10</v>
      </c>
      <c r="O48">
        <v>10</v>
      </c>
      <c r="P48" t="s">
        <v>201</v>
      </c>
      <c r="Q48">
        <v>69</v>
      </c>
      <c r="R48">
        <v>69</v>
      </c>
      <c r="S48">
        <v>12</v>
      </c>
      <c r="T48">
        <v>0</v>
      </c>
      <c r="V48" t="s">
        <v>19</v>
      </c>
      <c r="W48" t="s">
        <v>202</v>
      </c>
    </row>
    <row r="49" spans="1:23" x14ac:dyDescent="0.25">
      <c r="A49">
        <v>42</v>
      </c>
      <c r="B49">
        <v>4212</v>
      </c>
      <c r="C49" t="s">
        <v>203</v>
      </c>
      <c r="D49" t="s">
        <v>204</v>
      </c>
      <c r="E49" t="s">
        <v>205</v>
      </c>
      <c r="F49" t="s">
        <v>206</v>
      </c>
      <c r="G49" t="str">
        <f>"00610724"</f>
        <v>00610724</v>
      </c>
      <c r="H49" t="s">
        <v>207</v>
      </c>
      <c r="I49">
        <v>10</v>
      </c>
      <c r="K49">
        <v>15</v>
      </c>
      <c r="L49">
        <v>10</v>
      </c>
      <c r="M49">
        <v>20</v>
      </c>
      <c r="N49">
        <v>15</v>
      </c>
      <c r="O49">
        <v>0</v>
      </c>
      <c r="P49" t="s">
        <v>208</v>
      </c>
      <c r="Q49">
        <v>94</v>
      </c>
      <c r="R49">
        <v>94</v>
      </c>
      <c r="S49">
        <v>3</v>
      </c>
      <c r="T49">
        <v>0</v>
      </c>
      <c r="V49" t="s">
        <v>19</v>
      </c>
      <c r="W49" t="s">
        <v>209</v>
      </c>
    </row>
    <row r="50" spans="1:23" x14ac:dyDescent="0.25">
      <c r="A50">
        <v>43</v>
      </c>
      <c r="B50">
        <v>3093</v>
      </c>
      <c r="C50" t="s">
        <v>210</v>
      </c>
      <c r="D50" t="s">
        <v>211</v>
      </c>
      <c r="E50" t="s">
        <v>212</v>
      </c>
      <c r="F50" t="s">
        <v>213</v>
      </c>
      <c r="G50" t="str">
        <f>"00539137"</f>
        <v>00539137</v>
      </c>
      <c r="H50">
        <v>60</v>
      </c>
      <c r="I50">
        <v>10</v>
      </c>
      <c r="M50">
        <v>20</v>
      </c>
      <c r="N50">
        <v>0</v>
      </c>
      <c r="O50">
        <v>10</v>
      </c>
      <c r="P50">
        <v>100</v>
      </c>
      <c r="Q50">
        <v>80</v>
      </c>
      <c r="R50">
        <v>80</v>
      </c>
      <c r="S50">
        <v>6</v>
      </c>
      <c r="T50">
        <v>0</v>
      </c>
      <c r="V50" t="s">
        <v>19</v>
      </c>
      <c r="W50">
        <v>186</v>
      </c>
    </row>
    <row r="51" spans="1:23" x14ac:dyDescent="0.25">
      <c r="A51">
        <v>44</v>
      </c>
      <c r="B51">
        <v>437</v>
      </c>
      <c r="C51" t="s">
        <v>214</v>
      </c>
      <c r="D51" t="s">
        <v>215</v>
      </c>
      <c r="E51" t="s">
        <v>15</v>
      </c>
      <c r="F51" t="s">
        <v>216</v>
      </c>
      <c r="G51" t="str">
        <f>"00556896"</f>
        <v>00556896</v>
      </c>
      <c r="H51">
        <v>51</v>
      </c>
      <c r="I51">
        <v>10</v>
      </c>
      <c r="L51">
        <v>10</v>
      </c>
      <c r="M51">
        <v>20</v>
      </c>
      <c r="N51">
        <v>10</v>
      </c>
      <c r="O51">
        <v>10</v>
      </c>
      <c r="P51">
        <v>101</v>
      </c>
      <c r="Q51">
        <v>83</v>
      </c>
      <c r="R51">
        <v>83</v>
      </c>
      <c r="S51">
        <v>0</v>
      </c>
      <c r="T51">
        <v>0</v>
      </c>
      <c r="V51" t="s">
        <v>19</v>
      </c>
      <c r="W51">
        <v>184</v>
      </c>
    </row>
    <row r="52" spans="1:23" x14ac:dyDescent="0.25">
      <c r="A52">
        <v>45</v>
      </c>
      <c r="B52">
        <v>3929</v>
      </c>
      <c r="C52" t="s">
        <v>217</v>
      </c>
      <c r="D52" t="s">
        <v>218</v>
      </c>
      <c r="E52" t="s">
        <v>58</v>
      </c>
      <c r="F52" t="s">
        <v>219</v>
      </c>
      <c r="G52" t="str">
        <f>"00652566"</f>
        <v>00652566</v>
      </c>
      <c r="H52">
        <v>48</v>
      </c>
      <c r="I52">
        <v>10</v>
      </c>
      <c r="M52">
        <v>20</v>
      </c>
      <c r="N52">
        <v>0</v>
      </c>
      <c r="O52">
        <v>10</v>
      </c>
      <c r="P52">
        <v>88</v>
      </c>
      <c r="Q52">
        <v>95</v>
      </c>
      <c r="R52">
        <v>95</v>
      </c>
      <c r="S52">
        <v>0</v>
      </c>
      <c r="T52">
        <v>0</v>
      </c>
      <c r="V52" t="s">
        <v>19</v>
      </c>
      <c r="W52">
        <v>183</v>
      </c>
    </row>
    <row r="53" spans="1:23" x14ac:dyDescent="0.25">
      <c r="A53">
        <v>46</v>
      </c>
      <c r="B53">
        <v>4026</v>
      </c>
      <c r="C53" t="s">
        <v>220</v>
      </c>
      <c r="D53" t="s">
        <v>154</v>
      </c>
      <c r="E53" t="s">
        <v>34</v>
      </c>
      <c r="F53" t="s">
        <v>221</v>
      </c>
      <c r="G53" t="str">
        <f>"00649304"</f>
        <v>00649304</v>
      </c>
      <c r="H53">
        <v>60</v>
      </c>
      <c r="I53">
        <v>10</v>
      </c>
      <c r="L53">
        <v>10</v>
      </c>
      <c r="M53">
        <v>20</v>
      </c>
      <c r="N53">
        <v>10</v>
      </c>
      <c r="O53">
        <v>0</v>
      </c>
      <c r="P53">
        <v>100</v>
      </c>
      <c r="Q53">
        <v>76</v>
      </c>
      <c r="R53">
        <v>76</v>
      </c>
      <c r="S53">
        <v>6</v>
      </c>
      <c r="T53">
        <v>0</v>
      </c>
      <c r="V53" t="s">
        <v>19</v>
      </c>
      <c r="W53">
        <v>182</v>
      </c>
    </row>
    <row r="54" spans="1:23" x14ac:dyDescent="0.25">
      <c r="A54">
        <v>47</v>
      </c>
      <c r="B54">
        <v>3701</v>
      </c>
      <c r="C54" t="s">
        <v>222</v>
      </c>
      <c r="D54" t="s">
        <v>223</v>
      </c>
      <c r="E54" t="s">
        <v>224</v>
      </c>
      <c r="F54" t="s">
        <v>225</v>
      </c>
      <c r="G54" t="str">
        <f>"00129415"</f>
        <v>00129415</v>
      </c>
      <c r="H54">
        <v>60</v>
      </c>
      <c r="I54">
        <v>10</v>
      </c>
      <c r="J54">
        <v>20</v>
      </c>
      <c r="M54">
        <v>20</v>
      </c>
      <c r="N54">
        <v>20</v>
      </c>
      <c r="O54">
        <v>0</v>
      </c>
      <c r="P54">
        <v>110</v>
      </c>
      <c r="Q54">
        <v>72</v>
      </c>
      <c r="R54">
        <v>72</v>
      </c>
      <c r="S54">
        <v>0</v>
      </c>
      <c r="T54">
        <v>0</v>
      </c>
      <c r="V54" t="s">
        <v>19</v>
      </c>
      <c r="W54">
        <v>182</v>
      </c>
    </row>
    <row r="55" spans="1:23" x14ac:dyDescent="0.25">
      <c r="A55">
        <v>48</v>
      </c>
      <c r="B55">
        <v>1132</v>
      </c>
      <c r="C55" t="s">
        <v>226</v>
      </c>
      <c r="D55" t="s">
        <v>227</v>
      </c>
      <c r="E55" t="s">
        <v>58</v>
      </c>
      <c r="F55" t="s">
        <v>228</v>
      </c>
      <c r="G55" t="str">
        <f>"00602712"</f>
        <v>00602712</v>
      </c>
      <c r="H55" t="s">
        <v>121</v>
      </c>
      <c r="I55">
        <v>10</v>
      </c>
      <c r="J55">
        <v>20</v>
      </c>
      <c r="M55">
        <v>20</v>
      </c>
      <c r="N55">
        <v>20</v>
      </c>
      <c r="O55">
        <v>0</v>
      </c>
      <c r="P55" t="s">
        <v>229</v>
      </c>
      <c r="Q55">
        <v>68</v>
      </c>
      <c r="R55">
        <v>68</v>
      </c>
      <c r="S55">
        <v>3</v>
      </c>
      <c r="T55">
        <v>0</v>
      </c>
      <c r="V55" t="s">
        <v>19</v>
      </c>
      <c r="W55" t="s">
        <v>230</v>
      </c>
    </row>
    <row r="56" spans="1:23" x14ac:dyDescent="0.25">
      <c r="A56">
        <v>49</v>
      </c>
      <c r="B56">
        <v>5606</v>
      </c>
      <c r="C56" t="s">
        <v>231</v>
      </c>
      <c r="D56" t="s">
        <v>232</v>
      </c>
      <c r="E56" t="s">
        <v>141</v>
      </c>
      <c r="F56" t="s">
        <v>233</v>
      </c>
      <c r="G56" t="str">
        <f>"00585423"</f>
        <v>00585423</v>
      </c>
      <c r="H56" t="s">
        <v>86</v>
      </c>
      <c r="I56">
        <v>10</v>
      </c>
      <c r="M56">
        <v>20</v>
      </c>
      <c r="N56">
        <v>0</v>
      </c>
      <c r="O56">
        <v>10</v>
      </c>
      <c r="P56" t="s">
        <v>234</v>
      </c>
      <c r="Q56">
        <v>80</v>
      </c>
      <c r="R56">
        <v>80</v>
      </c>
      <c r="S56">
        <v>0</v>
      </c>
      <c r="T56">
        <v>0</v>
      </c>
      <c r="V56" t="s">
        <v>19</v>
      </c>
      <c r="W56" t="s">
        <v>235</v>
      </c>
    </row>
    <row r="57" spans="1:23" x14ac:dyDescent="0.25">
      <c r="A57">
        <v>50</v>
      </c>
      <c r="B57">
        <v>6532</v>
      </c>
      <c r="C57" t="s">
        <v>236</v>
      </c>
      <c r="D57" t="s">
        <v>95</v>
      </c>
      <c r="E57" t="s">
        <v>237</v>
      </c>
      <c r="F57" t="s">
        <v>238</v>
      </c>
      <c r="G57" t="str">
        <f>"200812001059"</f>
        <v>200812001059</v>
      </c>
      <c r="H57" t="s">
        <v>239</v>
      </c>
      <c r="I57">
        <v>10</v>
      </c>
      <c r="L57">
        <v>10</v>
      </c>
      <c r="M57">
        <v>20</v>
      </c>
      <c r="N57">
        <v>10</v>
      </c>
      <c r="O57">
        <v>10</v>
      </c>
      <c r="P57" t="s">
        <v>240</v>
      </c>
      <c r="Q57">
        <v>35</v>
      </c>
      <c r="R57">
        <v>35</v>
      </c>
      <c r="S57">
        <v>6</v>
      </c>
      <c r="T57">
        <v>32</v>
      </c>
      <c r="V57" t="s">
        <v>19</v>
      </c>
      <c r="W57" t="s">
        <v>241</v>
      </c>
    </row>
    <row r="58" spans="1:23" x14ac:dyDescent="0.25">
      <c r="A58">
        <v>51</v>
      </c>
      <c r="B58">
        <v>5590</v>
      </c>
      <c r="C58" t="s">
        <v>242</v>
      </c>
      <c r="D58" t="s">
        <v>243</v>
      </c>
      <c r="E58" t="s">
        <v>34</v>
      </c>
      <c r="F58" t="s">
        <v>244</v>
      </c>
      <c r="G58" t="str">
        <f>"00125495"</f>
        <v>00125495</v>
      </c>
      <c r="H58">
        <v>51</v>
      </c>
      <c r="I58">
        <v>10</v>
      </c>
      <c r="J58">
        <v>20</v>
      </c>
      <c r="L58">
        <v>10</v>
      </c>
      <c r="M58">
        <v>20</v>
      </c>
      <c r="N58">
        <v>20</v>
      </c>
      <c r="O58">
        <v>0</v>
      </c>
      <c r="P58">
        <v>101</v>
      </c>
      <c r="Q58">
        <v>66</v>
      </c>
      <c r="R58">
        <v>66</v>
      </c>
      <c r="S58">
        <v>9</v>
      </c>
      <c r="T58">
        <v>0</v>
      </c>
      <c r="V58" t="s">
        <v>19</v>
      </c>
      <c r="W58">
        <v>176</v>
      </c>
    </row>
    <row r="59" spans="1:23" x14ac:dyDescent="0.25">
      <c r="A59">
        <v>52</v>
      </c>
      <c r="B59">
        <v>5702</v>
      </c>
      <c r="C59" t="s">
        <v>245</v>
      </c>
      <c r="D59" t="s">
        <v>145</v>
      </c>
      <c r="E59" t="s">
        <v>115</v>
      </c>
      <c r="F59" t="s">
        <v>246</v>
      </c>
      <c r="G59" t="str">
        <f>"201406012724"</f>
        <v>201406012724</v>
      </c>
      <c r="H59">
        <v>54</v>
      </c>
      <c r="I59">
        <v>0</v>
      </c>
      <c r="L59">
        <v>10</v>
      </c>
      <c r="M59">
        <v>20</v>
      </c>
      <c r="N59">
        <v>10</v>
      </c>
      <c r="O59">
        <v>10</v>
      </c>
      <c r="P59">
        <v>94</v>
      </c>
      <c r="Q59">
        <v>81</v>
      </c>
      <c r="R59">
        <v>81</v>
      </c>
      <c r="S59">
        <v>0</v>
      </c>
      <c r="T59">
        <v>0</v>
      </c>
      <c r="V59" t="s">
        <v>19</v>
      </c>
      <c r="W59">
        <v>175</v>
      </c>
    </row>
    <row r="60" spans="1:23" x14ac:dyDescent="0.25">
      <c r="A60">
        <v>53</v>
      </c>
      <c r="B60">
        <v>2867</v>
      </c>
      <c r="C60" t="s">
        <v>247</v>
      </c>
      <c r="D60" t="s">
        <v>105</v>
      </c>
      <c r="E60" t="s">
        <v>48</v>
      </c>
      <c r="F60" t="s">
        <v>248</v>
      </c>
      <c r="G60" t="str">
        <f>"00138168"</f>
        <v>00138168</v>
      </c>
      <c r="H60" t="s">
        <v>249</v>
      </c>
      <c r="I60">
        <v>10</v>
      </c>
      <c r="L60">
        <v>10</v>
      </c>
      <c r="M60">
        <v>20</v>
      </c>
      <c r="N60">
        <v>10</v>
      </c>
      <c r="O60">
        <v>0</v>
      </c>
      <c r="P60" t="s">
        <v>250</v>
      </c>
      <c r="Q60">
        <v>74</v>
      </c>
      <c r="R60">
        <v>74</v>
      </c>
      <c r="S60">
        <v>3</v>
      </c>
      <c r="T60">
        <v>0</v>
      </c>
      <c r="V60" t="s">
        <v>19</v>
      </c>
      <c r="W60" t="s">
        <v>251</v>
      </c>
    </row>
    <row r="61" spans="1:23" x14ac:dyDescent="0.25">
      <c r="A61">
        <v>54</v>
      </c>
      <c r="B61">
        <v>5983</v>
      </c>
      <c r="C61" t="s">
        <v>252</v>
      </c>
      <c r="D61" t="s">
        <v>253</v>
      </c>
      <c r="E61" t="s">
        <v>48</v>
      </c>
      <c r="F61" t="s">
        <v>254</v>
      </c>
      <c r="G61" t="str">
        <f>"00528161"</f>
        <v>00528161</v>
      </c>
      <c r="H61">
        <v>51</v>
      </c>
      <c r="I61">
        <v>10</v>
      </c>
      <c r="L61">
        <v>10</v>
      </c>
      <c r="M61">
        <v>20</v>
      </c>
      <c r="N61">
        <v>10</v>
      </c>
      <c r="O61">
        <v>10</v>
      </c>
      <c r="P61">
        <v>101</v>
      </c>
      <c r="Q61">
        <v>69</v>
      </c>
      <c r="R61">
        <v>69</v>
      </c>
      <c r="S61">
        <v>3</v>
      </c>
      <c r="T61">
        <v>0</v>
      </c>
      <c r="V61" t="s">
        <v>19</v>
      </c>
      <c r="W61">
        <v>173</v>
      </c>
    </row>
    <row r="62" spans="1:23" x14ac:dyDescent="0.25">
      <c r="A62">
        <v>55</v>
      </c>
      <c r="B62">
        <v>1335</v>
      </c>
      <c r="C62" t="s">
        <v>255</v>
      </c>
      <c r="D62" t="s">
        <v>256</v>
      </c>
      <c r="E62" t="s">
        <v>151</v>
      </c>
      <c r="F62" t="s">
        <v>257</v>
      </c>
      <c r="G62" t="str">
        <f>"00652553"</f>
        <v>00652553</v>
      </c>
      <c r="H62">
        <v>54</v>
      </c>
      <c r="I62">
        <v>10</v>
      </c>
      <c r="L62">
        <v>10</v>
      </c>
      <c r="M62">
        <v>20</v>
      </c>
      <c r="N62">
        <v>10</v>
      </c>
      <c r="O62">
        <v>10</v>
      </c>
      <c r="P62">
        <v>104</v>
      </c>
      <c r="Q62">
        <v>69</v>
      </c>
      <c r="R62">
        <v>69</v>
      </c>
      <c r="S62">
        <v>0</v>
      </c>
      <c r="T62">
        <v>0</v>
      </c>
      <c r="V62" t="s">
        <v>19</v>
      </c>
      <c r="W62">
        <v>173</v>
      </c>
    </row>
    <row r="63" spans="1:23" x14ac:dyDescent="0.25">
      <c r="A63">
        <v>56</v>
      </c>
      <c r="B63">
        <v>4296</v>
      </c>
      <c r="C63" t="s">
        <v>258</v>
      </c>
      <c r="D63" t="s">
        <v>51</v>
      </c>
      <c r="E63" t="s">
        <v>259</v>
      </c>
      <c r="F63" t="s">
        <v>260</v>
      </c>
      <c r="G63" t="str">
        <f>"00648297"</f>
        <v>00648297</v>
      </c>
      <c r="H63">
        <v>60</v>
      </c>
      <c r="I63">
        <v>10</v>
      </c>
      <c r="L63">
        <v>10</v>
      </c>
      <c r="M63">
        <v>20</v>
      </c>
      <c r="N63">
        <v>10</v>
      </c>
      <c r="O63">
        <v>0</v>
      </c>
      <c r="P63">
        <v>100</v>
      </c>
      <c r="Q63">
        <v>66</v>
      </c>
      <c r="R63">
        <v>66</v>
      </c>
      <c r="S63">
        <v>6</v>
      </c>
      <c r="T63">
        <v>0</v>
      </c>
      <c r="V63" t="s">
        <v>19</v>
      </c>
      <c r="W63">
        <v>172</v>
      </c>
    </row>
    <row r="64" spans="1:23" x14ac:dyDescent="0.25">
      <c r="A64">
        <v>57</v>
      </c>
      <c r="B64">
        <v>6556</v>
      </c>
      <c r="C64" t="s">
        <v>261</v>
      </c>
      <c r="D64" t="s">
        <v>51</v>
      </c>
      <c r="E64" t="s">
        <v>27</v>
      </c>
      <c r="F64" t="s">
        <v>262</v>
      </c>
      <c r="G64" t="str">
        <f>"200802009055"</f>
        <v>200802009055</v>
      </c>
      <c r="H64" t="s">
        <v>263</v>
      </c>
      <c r="I64">
        <v>10</v>
      </c>
      <c r="L64">
        <v>10</v>
      </c>
      <c r="M64">
        <v>20</v>
      </c>
      <c r="N64">
        <v>10</v>
      </c>
      <c r="O64">
        <v>0</v>
      </c>
      <c r="P64" t="s">
        <v>264</v>
      </c>
      <c r="Q64">
        <v>73</v>
      </c>
      <c r="R64">
        <v>73</v>
      </c>
      <c r="S64">
        <v>0</v>
      </c>
      <c r="T64">
        <v>0</v>
      </c>
      <c r="V64" t="s">
        <v>19</v>
      </c>
      <c r="W64" t="s">
        <v>265</v>
      </c>
    </row>
    <row r="65" spans="1:23" x14ac:dyDescent="0.25">
      <c r="A65">
        <v>58</v>
      </c>
      <c r="B65">
        <v>875</v>
      </c>
      <c r="C65" t="s">
        <v>266</v>
      </c>
      <c r="D65" t="s">
        <v>267</v>
      </c>
      <c r="E65" t="s">
        <v>268</v>
      </c>
      <c r="F65" t="s">
        <v>269</v>
      </c>
      <c r="G65" t="str">
        <f>"00203356"</f>
        <v>00203356</v>
      </c>
      <c r="H65" t="s">
        <v>101</v>
      </c>
      <c r="I65">
        <v>10</v>
      </c>
      <c r="M65">
        <v>20</v>
      </c>
      <c r="N65">
        <v>0</v>
      </c>
      <c r="O65">
        <v>0</v>
      </c>
      <c r="P65" t="s">
        <v>270</v>
      </c>
      <c r="Q65">
        <v>79</v>
      </c>
      <c r="R65">
        <v>79</v>
      </c>
      <c r="S65">
        <v>0</v>
      </c>
      <c r="T65">
        <v>0</v>
      </c>
      <c r="V65" t="s">
        <v>19</v>
      </c>
      <c r="W65" t="s">
        <v>271</v>
      </c>
    </row>
    <row r="66" spans="1:23" x14ac:dyDescent="0.25">
      <c r="A66">
        <v>59</v>
      </c>
      <c r="B66">
        <v>1097</v>
      </c>
      <c r="C66" t="s">
        <v>272</v>
      </c>
      <c r="D66" t="s">
        <v>65</v>
      </c>
      <c r="E66" t="s">
        <v>273</v>
      </c>
      <c r="F66" t="s">
        <v>274</v>
      </c>
      <c r="G66" t="str">
        <f>"00522607"</f>
        <v>00522607</v>
      </c>
      <c r="H66">
        <v>60</v>
      </c>
      <c r="I66">
        <v>10</v>
      </c>
      <c r="L66">
        <v>10</v>
      </c>
      <c r="M66">
        <v>20</v>
      </c>
      <c r="N66">
        <v>10</v>
      </c>
      <c r="O66">
        <v>10</v>
      </c>
      <c r="P66">
        <v>110</v>
      </c>
      <c r="Q66">
        <v>54</v>
      </c>
      <c r="R66">
        <v>54</v>
      </c>
      <c r="S66">
        <v>0</v>
      </c>
      <c r="T66">
        <v>0</v>
      </c>
      <c r="V66" t="s">
        <v>19</v>
      </c>
      <c r="W66">
        <v>164</v>
      </c>
    </row>
    <row r="67" spans="1:23" x14ac:dyDescent="0.25">
      <c r="A67">
        <v>60</v>
      </c>
      <c r="B67">
        <v>4347</v>
      </c>
      <c r="C67" t="s">
        <v>275</v>
      </c>
      <c r="D67" t="s">
        <v>276</v>
      </c>
      <c r="E67" t="s">
        <v>277</v>
      </c>
      <c r="F67" t="s">
        <v>278</v>
      </c>
      <c r="G67" t="str">
        <f>"00155715"</f>
        <v>00155715</v>
      </c>
      <c r="H67" t="s">
        <v>279</v>
      </c>
      <c r="I67">
        <v>10</v>
      </c>
      <c r="L67">
        <v>10</v>
      </c>
      <c r="M67">
        <v>20</v>
      </c>
      <c r="N67">
        <v>10</v>
      </c>
      <c r="O67">
        <v>10</v>
      </c>
      <c r="P67" t="s">
        <v>280</v>
      </c>
      <c r="Q67">
        <v>58</v>
      </c>
      <c r="R67">
        <v>58</v>
      </c>
      <c r="S67">
        <v>0</v>
      </c>
      <c r="T67">
        <v>0</v>
      </c>
      <c r="V67" t="s">
        <v>19</v>
      </c>
      <c r="W67" t="s">
        <v>281</v>
      </c>
    </row>
    <row r="68" spans="1:23" x14ac:dyDescent="0.25">
      <c r="A68">
        <v>61</v>
      </c>
      <c r="B68">
        <v>2841</v>
      </c>
      <c r="C68" t="s">
        <v>282</v>
      </c>
      <c r="D68" t="s">
        <v>47</v>
      </c>
      <c r="E68" t="s">
        <v>58</v>
      </c>
      <c r="F68" t="s">
        <v>283</v>
      </c>
      <c r="G68" t="str">
        <f>"00642012"</f>
        <v>00642012</v>
      </c>
      <c r="H68">
        <v>57</v>
      </c>
      <c r="I68">
        <v>10</v>
      </c>
      <c r="M68">
        <v>0</v>
      </c>
      <c r="N68">
        <v>0</v>
      </c>
      <c r="O68">
        <v>0</v>
      </c>
      <c r="P68">
        <v>67</v>
      </c>
      <c r="Q68">
        <v>90</v>
      </c>
      <c r="R68">
        <v>90</v>
      </c>
      <c r="S68">
        <v>6</v>
      </c>
      <c r="T68">
        <v>0</v>
      </c>
      <c r="V68" t="s">
        <v>19</v>
      </c>
      <c r="W68">
        <v>163</v>
      </c>
    </row>
    <row r="69" spans="1:23" x14ac:dyDescent="0.25">
      <c r="A69">
        <v>62</v>
      </c>
      <c r="B69">
        <v>1881</v>
      </c>
      <c r="C69" t="s">
        <v>284</v>
      </c>
      <c r="D69" t="s">
        <v>285</v>
      </c>
      <c r="E69" t="s">
        <v>58</v>
      </c>
      <c r="F69" t="s">
        <v>286</v>
      </c>
      <c r="G69" t="str">
        <f>"00538502"</f>
        <v>00538502</v>
      </c>
      <c r="H69">
        <v>60</v>
      </c>
      <c r="I69">
        <v>10</v>
      </c>
      <c r="J69">
        <v>20</v>
      </c>
      <c r="M69">
        <v>20</v>
      </c>
      <c r="N69">
        <v>20</v>
      </c>
      <c r="O69">
        <v>10</v>
      </c>
      <c r="P69">
        <v>120</v>
      </c>
      <c r="Q69">
        <v>43</v>
      </c>
      <c r="R69">
        <v>43</v>
      </c>
      <c r="S69">
        <v>0</v>
      </c>
      <c r="T69">
        <v>0</v>
      </c>
      <c r="V69" t="s">
        <v>19</v>
      </c>
      <c r="W69">
        <v>163</v>
      </c>
    </row>
    <row r="70" spans="1:23" x14ac:dyDescent="0.25">
      <c r="A70">
        <v>63</v>
      </c>
      <c r="B70">
        <v>1103</v>
      </c>
      <c r="C70" t="s">
        <v>287</v>
      </c>
      <c r="D70" t="s">
        <v>288</v>
      </c>
      <c r="E70" t="s">
        <v>273</v>
      </c>
      <c r="F70" t="s">
        <v>289</v>
      </c>
      <c r="G70" t="str">
        <f>"00653473"</f>
        <v>00653473</v>
      </c>
      <c r="H70" t="s">
        <v>290</v>
      </c>
      <c r="I70">
        <v>10</v>
      </c>
      <c r="L70">
        <v>10</v>
      </c>
      <c r="M70">
        <v>20</v>
      </c>
      <c r="N70">
        <v>10</v>
      </c>
      <c r="O70">
        <v>10</v>
      </c>
      <c r="P70" t="s">
        <v>291</v>
      </c>
      <c r="Q70">
        <v>52</v>
      </c>
      <c r="R70">
        <v>52</v>
      </c>
      <c r="S70">
        <v>0</v>
      </c>
      <c r="T70">
        <v>0</v>
      </c>
      <c r="V70" t="s">
        <v>19</v>
      </c>
      <c r="W70" t="s">
        <v>292</v>
      </c>
    </row>
    <row r="71" spans="1:23" x14ac:dyDescent="0.25">
      <c r="A71">
        <v>64</v>
      </c>
      <c r="B71">
        <v>3852</v>
      </c>
      <c r="C71" t="s">
        <v>293</v>
      </c>
      <c r="D71" t="s">
        <v>294</v>
      </c>
      <c r="E71" t="s">
        <v>115</v>
      </c>
      <c r="F71" t="s">
        <v>295</v>
      </c>
      <c r="G71" t="str">
        <f>"00514033"</f>
        <v>00514033</v>
      </c>
      <c r="H71" t="s">
        <v>296</v>
      </c>
      <c r="I71">
        <v>10</v>
      </c>
      <c r="J71">
        <v>20</v>
      </c>
      <c r="M71">
        <v>20</v>
      </c>
      <c r="N71">
        <v>20</v>
      </c>
      <c r="O71">
        <v>10</v>
      </c>
      <c r="P71" t="s">
        <v>297</v>
      </c>
      <c r="Q71">
        <v>41</v>
      </c>
      <c r="R71">
        <v>41</v>
      </c>
      <c r="S71">
        <v>3</v>
      </c>
      <c r="T71">
        <v>0</v>
      </c>
      <c r="V71" t="s">
        <v>19</v>
      </c>
      <c r="W71" t="s">
        <v>298</v>
      </c>
    </row>
    <row r="72" spans="1:23" x14ac:dyDescent="0.25">
      <c r="A72">
        <v>65</v>
      </c>
      <c r="B72">
        <v>5509</v>
      </c>
      <c r="C72" t="s">
        <v>299</v>
      </c>
      <c r="D72" t="s">
        <v>215</v>
      </c>
      <c r="E72" t="s">
        <v>34</v>
      </c>
      <c r="F72" t="s">
        <v>300</v>
      </c>
      <c r="G72" t="str">
        <f>"00557927"</f>
        <v>00557927</v>
      </c>
      <c r="H72">
        <v>51</v>
      </c>
      <c r="I72">
        <v>10</v>
      </c>
      <c r="J72">
        <v>20</v>
      </c>
      <c r="M72">
        <v>0</v>
      </c>
      <c r="N72">
        <v>20</v>
      </c>
      <c r="O72">
        <v>0</v>
      </c>
      <c r="P72">
        <v>81</v>
      </c>
      <c r="Q72">
        <v>74</v>
      </c>
      <c r="R72">
        <v>74</v>
      </c>
      <c r="S72">
        <v>6</v>
      </c>
      <c r="T72">
        <v>0</v>
      </c>
      <c r="V72" t="s">
        <v>19</v>
      </c>
      <c r="W72">
        <v>161</v>
      </c>
    </row>
    <row r="73" spans="1:23" x14ac:dyDescent="0.25">
      <c r="A73">
        <v>66</v>
      </c>
      <c r="B73">
        <v>5210</v>
      </c>
      <c r="C73" t="s">
        <v>301</v>
      </c>
      <c r="D73" t="s">
        <v>288</v>
      </c>
      <c r="E73" t="s">
        <v>302</v>
      </c>
      <c r="F73" t="s">
        <v>303</v>
      </c>
      <c r="G73" t="str">
        <f>"00483774"</f>
        <v>00483774</v>
      </c>
      <c r="H73">
        <v>60</v>
      </c>
      <c r="I73">
        <v>10</v>
      </c>
      <c r="L73">
        <v>10</v>
      </c>
      <c r="M73">
        <v>20</v>
      </c>
      <c r="N73">
        <v>10</v>
      </c>
      <c r="O73">
        <v>10</v>
      </c>
      <c r="P73">
        <v>110</v>
      </c>
      <c r="Q73">
        <v>48</v>
      </c>
      <c r="R73">
        <v>48</v>
      </c>
      <c r="S73">
        <v>3</v>
      </c>
      <c r="T73">
        <v>0</v>
      </c>
      <c r="V73" t="s">
        <v>19</v>
      </c>
      <c r="W73">
        <v>161</v>
      </c>
    </row>
    <row r="74" spans="1:23" x14ac:dyDescent="0.25">
      <c r="A74">
        <v>67</v>
      </c>
      <c r="B74">
        <v>4090</v>
      </c>
      <c r="C74" t="s">
        <v>304</v>
      </c>
      <c r="D74" t="s">
        <v>57</v>
      </c>
      <c r="E74" t="s">
        <v>115</v>
      </c>
      <c r="F74" t="s">
        <v>305</v>
      </c>
      <c r="G74" t="str">
        <f>"201512004215"</f>
        <v>201512004215</v>
      </c>
      <c r="H74" t="s">
        <v>200</v>
      </c>
      <c r="I74">
        <v>10</v>
      </c>
      <c r="J74">
        <v>20</v>
      </c>
      <c r="M74">
        <v>20</v>
      </c>
      <c r="N74">
        <v>20</v>
      </c>
      <c r="O74">
        <v>0</v>
      </c>
      <c r="P74" t="s">
        <v>201</v>
      </c>
      <c r="Q74">
        <v>52</v>
      </c>
      <c r="R74">
        <v>52</v>
      </c>
      <c r="S74">
        <v>0</v>
      </c>
      <c r="T74">
        <v>0</v>
      </c>
      <c r="V74" t="s">
        <v>19</v>
      </c>
      <c r="W74" t="s">
        <v>306</v>
      </c>
    </row>
    <row r="75" spans="1:23" x14ac:dyDescent="0.25">
      <c r="A75">
        <v>68</v>
      </c>
      <c r="B75">
        <v>5991</v>
      </c>
      <c r="C75" t="s">
        <v>307</v>
      </c>
      <c r="D75" t="s">
        <v>308</v>
      </c>
      <c r="E75" t="s">
        <v>128</v>
      </c>
      <c r="F75" t="s">
        <v>309</v>
      </c>
      <c r="G75" t="str">
        <f>"00653593"</f>
        <v>00653593</v>
      </c>
      <c r="H75" t="s">
        <v>101</v>
      </c>
      <c r="I75">
        <v>10</v>
      </c>
      <c r="L75">
        <v>10</v>
      </c>
      <c r="M75">
        <v>20</v>
      </c>
      <c r="N75">
        <v>10</v>
      </c>
      <c r="O75">
        <v>0</v>
      </c>
      <c r="P75" t="s">
        <v>102</v>
      </c>
      <c r="Q75">
        <v>61</v>
      </c>
      <c r="R75">
        <v>61</v>
      </c>
      <c r="S75">
        <v>0</v>
      </c>
      <c r="T75">
        <v>0</v>
      </c>
      <c r="V75" t="s">
        <v>19</v>
      </c>
      <c r="W75" t="s">
        <v>310</v>
      </c>
    </row>
    <row r="76" spans="1:23" x14ac:dyDescent="0.25">
      <c r="A76">
        <v>69</v>
      </c>
      <c r="B76">
        <v>5731</v>
      </c>
      <c r="C76" t="s">
        <v>311</v>
      </c>
      <c r="D76" t="s">
        <v>312</v>
      </c>
      <c r="E76" t="s">
        <v>58</v>
      </c>
      <c r="F76" t="s">
        <v>313</v>
      </c>
      <c r="G76" t="str">
        <f>"00130259"</f>
        <v>00130259</v>
      </c>
      <c r="H76">
        <v>57</v>
      </c>
      <c r="I76">
        <v>10</v>
      </c>
      <c r="J76">
        <v>20</v>
      </c>
      <c r="M76">
        <v>20</v>
      </c>
      <c r="N76">
        <v>20</v>
      </c>
      <c r="O76">
        <v>10</v>
      </c>
      <c r="P76">
        <v>117</v>
      </c>
      <c r="Q76">
        <v>42</v>
      </c>
      <c r="R76">
        <v>42</v>
      </c>
      <c r="S76">
        <v>0</v>
      </c>
      <c r="T76">
        <v>0</v>
      </c>
      <c r="V76" t="s">
        <v>19</v>
      </c>
      <c r="W76">
        <v>159</v>
      </c>
    </row>
    <row r="77" spans="1:23" x14ac:dyDescent="0.25">
      <c r="A77">
        <v>70</v>
      </c>
      <c r="B77">
        <v>837</v>
      </c>
      <c r="C77" t="s">
        <v>314</v>
      </c>
      <c r="D77" t="s">
        <v>315</v>
      </c>
      <c r="E77" t="s">
        <v>316</v>
      </c>
      <c r="F77" t="s">
        <v>317</v>
      </c>
      <c r="G77" t="str">
        <f>"00653417"</f>
        <v>00653417</v>
      </c>
      <c r="H77">
        <v>54</v>
      </c>
      <c r="I77">
        <v>10</v>
      </c>
      <c r="L77">
        <v>10</v>
      </c>
      <c r="M77">
        <v>20</v>
      </c>
      <c r="N77">
        <v>10</v>
      </c>
      <c r="O77">
        <v>10</v>
      </c>
      <c r="P77">
        <v>104</v>
      </c>
      <c r="Q77">
        <v>47</v>
      </c>
      <c r="R77">
        <v>47</v>
      </c>
      <c r="S77">
        <v>6</v>
      </c>
      <c r="T77">
        <v>0</v>
      </c>
      <c r="V77" t="s">
        <v>19</v>
      </c>
      <c r="W77">
        <v>157</v>
      </c>
    </row>
    <row r="78" spans="1:23" x14ac:dyDescent="0.25">
      <c r="A78">
        <v>71</v>
      </c>
      <c r="B78">
        <v>207</v>
      </c>
      <c r="C78" t="s">
        <v>318</v>
      </c>
      <c r="D78" t="s">
        <v>319</v>
      </c>
      <c r="E78" t="s">
        <v>48</v>
      </c>
      <c r="F78" t="s">
        <v>320</v>
      </c>
      <c r="G78" t="str">
        <f>"00530409"</f>
        <v>00530409</v>
      </c>
      <c r="H78" t="s">
        <v>29</v>
      </c>
      <c r="I78">
        <v>10</v>
      </c>
      <c r="M78">
        <v>20</v>
      </c>
      <c r="N78">
        <v>0</v>
      </c>
      <c r="O78">
        <v>10</v>
      </c>
      <c r="P78" t="s">
        <v>321</v>
      </c>
      <c r="Q78">
        <v>58</v>
      </c>
      <c r="R78">
        <v>58</v>
      </c>
      <c r="S78">
        <v>3</v>
      </c>
      <c r="T78">
        <v>0</v>
      </c>
      <c r="V78" t="s">
        <v>19</v>
      </c>
      <c r="W78" t="s">
        <v>322</v>
      </c>
    </row>
    <row r="79" spans="1:23" x14ac:dyDescent="0.25">
      <c r="A79">
        <v>72</v>
      </c>
      <c r="B79">
        <v>846</v>
      </c>
      <c r="C79" t="s">
        <v>323</v>
      </c>
      <c r="D79" t="s">
        <v>324</v>
      </c>
      <c r="E79" t="s">
        <v>325</v>
      </c>
      <c r="F79" t="s">
        <v>326</v>
      </c>
      <c r="G79" t="str">
        <f>"00156420"</f>
        <v>00156420</v>
      </c>
      <c r="H79" t="s">
        <v>327</v>
      </c>
      <c r="I79">
        <v>0</v>
      </c>
      <c r="M79">
        <v>20</v>
      </c>
      <c r="N79">
        <v>0</v>
      </c>
      <c r="O79">
        <v>10</v>
      </c>
      <c r="P79" t="s">
        <v>328</v>
      </c>
      <c r="Q79">
        <v>49</v>
      </c>
      <c r="R79">
        <v>49</v>
      </c>
      <c r="S79">
        <v>0</v>
      </c>
      <c r="T79" t="s">
        <v>68</v>
      </c>
      <c r="V79" t="s">
        <v>19</v>
      </c>
      <c r="W79" t="s">
        <v>329</v>
      </c>
    </row>
    <row r="80" spans="1:23" x14ac:dyDescent="0.25">
      <c r="A80">
        <v>73</v>
      </c>
      <c r="B80">
        <v>1522</v>
      </c>
      <c r="C80" t="s">
        <v>330</v>
      </c>
      <c r="D80" t="s">
        <v>331</v>
      </c>
      <c r="E80" t="s">
        <v>58</v>
      </c>
      <c r="F80" t="s">
        <v>332</v>
      </c>
      <c r="G80" t="str">
        <f>"201411002099"</f>
        <v>201411002099</v>
      </c>
      <c r="H80">
        <v>54</v>
      </c>
      <c r="I80">
        <v>10</v>
      </c>
      <c r="J80">
        <v>20</v>
      </c>
      <c r="M80">
        <v>20</v>
      </c>
      <c r="N80">
        <v>20</v>
      </c>
      <c r="O80">
        <v>0</v>
      </c>
      <c r="P80">
        <v>104</v>
      </c>
      <c r="Q80">
        <v>49</v>
      </c>
      <c r="R80">
        <v>49</v>
      </c>
      <c r="S80">
        <v>3</v>
      </c>
      <c r="T80">
        <v>0</v>
      </c>
      <c r="V80" t="s">
        <v>19</v>
      </c>
      <c r="W80">
        <v>156</v>
      </c>
    </row>
    <row r="81" spans="1:23" x14ac:dyDescent="0.25">
      <c r="A81">
        <v>74</v>
      </c>
      <c r="B81">
        <v>5400</v>
      </c>
      <c r="C81" t="s">
        <v>333</v>
      </c>
      <c r="D81" t="s">
        <v>276</v>
      </c>
      <c r="E81" t="s">
        <v>58</v>
      </c>
      <c r="F81" t="s">
        <v>334</v>
      </c>
      <c r="G81" t="str">
        <f>"00110302"</f>
        <v>00110302</v>
      </c>
      <c r="H81">
        <v>57</v>
      </c>
      <c r="I81">
        <v>10</v>
      </c>
      <c r="J81">
        <v>20</v>
      </c>
      <c r="M81">
        <v>20</v>
      </c>
      <c r="N81">
        <v>20</v>
      </c>
      <c r="O81">
        <v>0</v>
      </c>
      <c r="P81">
        <v>107</v>
      </c>
      <c r="Q81">
        <v>49</v>
      </c>
      <c r="R81">
        <v>49</v>
      </c>
      <c r="S81">
        <v>0</v>
      </c>
      <c r="T81">
        <v>0</v>
      </c>
      <c r="V81" t="s">
        <v>19</v>
      </c>
      <c r="W81">
        <v>156</v>
      </c>
    </row>
    <row r="82" spans="1:23" x14ac:dyDescent="0.25">
      <c r="A82">
        <v>75</v>
      </c>
      <c r="B82">
        <v>2665</v>
      </c>
      <c r="C82" t="s">
        <v>335</v>
      </c>
      <c r="D82" t="s">
        <v>336</v>
      </c>
      <c r="E82" t="s">
        <v>141</v>
      </c>
      <c r="F82" t="s">
        <v>337</v>
      </c>
      <c r="G82" t="str">
        <f>"00624280"</f>
        <v>00624280</v>
      </c>
      <c r="H82" t="s">
        <v>338</v>
      </c>
      <c r="I82">
        <v>10</v>
      </c>
      <c r="L82">
        <v>10</v>
      </c>
      <c r="M82">
        <v>20</v>
      </c>
      <c r="N82">
        <v>10</v>
      </c>
      <c r="O82">
        <v>0</v>
      </c>
      <c r="P82" t="s">
        <v>339</v>
      </c>
      <c r="Q82">
        <v>57</v>
      </c>
      <c r="R82">
        <v>57</v>
      </c>
      <c r="S82">
        <v>6</v>
      </c>
      <c r="T82">
        <v>0</v>
      </c>
      <c r="V82" t="s">
        <v>19</v>
      </c>
      <c r="W82" t="s">
        <v>340</v>
      </c>
    </row>
    <row r="83" spans="1:23" x14ac:dyDescent="0.25">
      <c r="A83">
        <v>76</v>
      </c>
      <c r="B83">
        <v>5960</v>
      </c>
      <c r="C83" t="s">
        <v>341</v>
      </c>
      <c r="D83" t="s">
        <v>82</v>
      </c>
      <c r="E83" t="s">
        <v>302</v>
      </c>
      <c r="F83" t="s">
        <v>342</v>
      </c>
      <c r="G83" t="str">
        <f>"201604006097"</f>
        <v>201604006097</v>
      </c>
      <c r="H83">
        <v>57</v>
      </c>
      <c r="I83">
        <v>10</v>
      </c>
      <c r="M83">
        <v>20</v>
      </c>
      <c r="N83">
        <v>0</v>
      </c>
      <c r="O83">
        <v>0</v>
      </c>
      <c r="P83">
        <v>87</v>
      </c>
      <c r="Q83">
        <v>68</v>
      </c>
      <c r="R83">
        <v>68</v>
      </c>
      <c r="S83">
        <v>0</v>
      </c>
      <c r="T83">
        <v>0</v>
      </c>
      <c r="V83" t="s">
        <v>19</v>
      </c>
      <c r="W83">
        <v>155</v>
      </c>
    </row>
    <row r="84" spans="1:23" x14ac:dyDescent="0.25">
      <c r="A84">
        <v>77</v>
      </c>
      <c r="B84">
        <v>1305</v>
      </c>
      <c r="C84" t="s">
        <v>343</v>
      </c>
      <c r="D84" t="s">
        <v>344</v>
      </c>
      <c r="E84" t="s">
        <v>345</v>
      </c>
      <c r="F84" t="s">
        <v>346</v>
      </c>
      <c r="G84" t="str">
        <f>"201502001086"</f>
        <v>201502001086</v>
      </c>
      <c r="H84" t="s">
        <v>296</v>
      </c>
      <c r="I84">
        <v>10</v>
      </c>
      <c r="L84">
        <v>10</v>
      </c>
      <c r="M84">
        <v>20</v>
      </c>
      <c r="N84">
        <v>10</v>
      </c>
      <c r="O84">
        <v>10</v>
      </c>
      <c r="P84" t="s">
        <v>347</v>
      </c>
      <c r="Q84">
        <v>41</v>
      </c>
      <c r="R84">
        <v>41</v>
      </c>
      <c r="S84">
        <v>6</v>
      </c>
      <c r="T84">
        <v>0</v>
      </c>
      <c r="V84" t="s">
        <v>19</v>
      </c>
      <c r="W84" t="s">
        <v>348</v>
      </c>
    </row>
    <row r="85" spans="1:23" x14ac:dyDescent="0.25">
      <c r="A85">
        <v>78</v>
      </c>
      <c r="B85">
        <v>4280</v>
      </c>
      <c r="C85" t="s">
        <v>349</v>
      </c>
      <c r="D85" t="s">
        <v>65</v>
      </c>
      <c r="E85" t="s">
        <v>128</v>
      </c>
      <c r="F85" t="s">
        <v>350</v>
      </c>
      <c r="G85" t="str">
        <f>"00636311"</f>
        <v>00636311</v>
      </c>
      <c r="H85" t="s">
        <v>351</v>
      </c>
      <c r="I85">
        <v>10</v>
      </c>
      <c r="L85">
        <v>10</v>
      </c>
      <c r="M85">
        <v>0</v>
      </c>
      <c r="N85">
        <v>10</v>
      </c>
      <c r="O85">
        <v>0</v>
      </c>
      <c r="P85" t="s">
        <v>352</v>
      </c>
      <c r="Q85">
        <v>67</v>
      </c>
      <c r="R85">
        <v>67</v>
      </c>
      <c r="S85">
        <v>6</v>
      </c>
      <c r="T85">
        <v>0</v>
      </c>
      <c r="V85" t="s">
        <v>19</v>
      </c>
      <c r="W85" t="s">
        <v>353</v>
      </c>
    </row>
    <row r="86" spans="1:23" x14ac:dyDescent="0.25">
      <c r="A86">
        <v>79</v>
      </c>
      <c r="B86">
        <v>5495</v>
      </c>
      <c r="C86" t="s">
        <v>354</v>
      </c>
      <c r="D86" t="s">
        <v>355</v>
      </c>
      <c r="E86" t="s">
        <v>356</v>
      </c>
      <c r="F86" t="s">
        <v>357</v>
      </c>
      <c r="G86" t="str">
        <f>"00607763"</f>
        <v>00607763</v>
      </c>
      <c r="H86">
        <v>54</v>
      </c>
      <c r="I86">
        <v>10</v>
      </c>
      <c r="L86">
        <v>20</v>
      </c>
      <c r="M86">
        <v>20</v>
      </c>
      <c r="N86">
        <v>10</v>
      </c>
      <c r="O86">
        <v>10</v>
      </c>
      <c r="P86">
        <v>104</v>
      </c>
      <c r="Q86">
        <v>20</v>
      </c>
      <c r="R86">
        <v>20</v>
      </c>
      <c r="S86">
        <v>0</v>
      </c>
      <c r="T86" t="s">
        <v>68</v>
      </c>
      <c r="V86" t="s">
        <v>19</v>
      </c>
      <c r="W86" t="s">
        <v>358</v>
      </c>
    </row>
    <row r="87" spans="1:23" x14ac:dyDescent="0.25">
      <c r="A87">
        <v>80</v>
      </c>
      <c r="B87">
        <v>212</v>
      </c>
      <c r="C87" t="s">
        <v>359</v>
      </c>
      <c r="D87" t="s">
        <v>360</v>
      </c>
      <c r="E87" t="s">
        <v>151</v>
      </c>
      <c r="F87" t="s">
        <v>361</v>
      </c>
      <c r="G87" t="str">
        <f>"00510692"</f>
        <v>00510692</v>
      </c>
      <c r="H87">
        <v>51</v>
      </c>
      <c r="I87">
        <v>10</v>
      </c>
      <c r="J87">
        <v>20</v>
      </c>
      <c r="M87">
        <v>20</v>
      </c>
      <c r="N87">
        <v>20</v>
      </c>
      <c r="O87">
        <v>10</v>
      </c>
      <c r="P87">
        <v>111</v>
      </c>
      <c r="Q87">
        <v>39</v>
      </c>
      <c r="R87">
        <v>39</v>
      </c>
      <c r="S87">
        <v>0</v>
      </c>
      <c r="T87">
        <v>0</v>
      </c>
      <c r="V87" t="s">
        <v>19</v>
      </c>
      <c r="W87">
        <v>150</v>
      </c>
    </row>
    <row r="88" spans="1:23" x14ac:dyDescent="0.25">
      <c r="A88">
        <v>81</v>
      </c>
      <c r="B88">
        <v>2512</v>
      </c>
      <c r="C88" t="s">
        <v>362</v>
      </c>
      <c r="D88" t="s">
        <v>65</v>
      </c>
      <c r="E88" t="s">
        <v>27</v>
      </c>
      <c r="F88" t="s">
        <v>363</v>
      </c>
      <c r="G88" t="str">
        <f>"00446129"</f>
        <v>00446129</v>
      </c>
      <c r="H88" t="s">
        <v>130</v>
      </c>
      <c r="I88">
        <v>10</v>
      </c>
      <c r="L88">
        <v>10</v>
      </c>
      <c r="M88">
        <v>20</v>
      </c>
      <c r="N88">
        <v>10</v>
      </c>
      <c r="O88">
        <v>10</v>
      </c>
      <c r="P88" t="s">
        <v>364</v>
      </c>
      <c r="Q88">
        <v>45</v>
      </c>
      <c r="R88">
        <v>45</v>
      </c>
      <c r="S88">
        <v>0</v>
      </c>
      <c r="T88">
        <v>0</v>
      </c>
      <c r="V88" t="s">
        <v>19</v>
      </c>
      <c r="W88" t="s">
        <v>365</v>
      </c>
    </row>
    <row r="89" spans="1:23" x14ac:dyDescent="0.25">
      <c r="A89">
        <v>82</v>
      </c>
      <c r="B89">
        <v>4410</v>
      </c>
      <c r="C89" t="s">
        <v>366</v>
      </c>
      <c r="D89" t="s">
        <v>48</v>
      </c>
      <c r="E89" t="s">
        <v>273</v>
      </c>
      <c r="F89" t="s">
        <v>367</v>
      </c>
      <c r="G89" t="str">
        <f>"00652546"</f>
        <v>00652546</v>
      </c>
      <c r="H89" t="s">
        <v>200</v>
      </c>
      <c r="I89">
        <v>10</v>
      </c>
      <c r="M89">
        <v>20</v>
      </c>
      <c r="N89">
        <v>0</v>
      </c>
      <c r="O89">
        <v>0</v>
      </c>
      <c r="P89" t="s">
        <v>368</v>
      </c>
      <c r="Q89">
        <v>59</v>
      </c>
      <c r="R89">
        <v>59</v>
      </c>
      <c r="S89">
        <v>0</v>
      </c>
      <c r="T89">
        <v>0</v>
      </c>
      <c r="V89" t="s">
        <v>19</v>
      </c>
      <c r="W89" t="s">
        <v>369</v>
      </c>
    </row>
    <row r="90" spans="1:23" x14ac:dyDescent="0.25">
      <c r="A90">
        <v>83</v>
      </c>
      <c r="B90">
        <v>416</v>
      </c>
      <c r="C90" t="s">
        <v>370</v>
      </c>
      <c r="D90" t="s">
        <v>62</v>
      </c>
      <c r="E90" t="s">
        <v>193</v>
      </c>
      <c r="F90" t="s">
        <v>371</v>
      </c>
      <c r="G90" t="str">
        <f>"00156478"</f>
        <v>00156478</v>
      </c>
      <c r="H90">
        <v>51</v>
      </c>
      <c r="I90">
        <v>10</v>
      </c>
      <c r="J90">
        <v>20</v>
      </c>
      <c r="M90">
        <v>20</v>
      </c>
      <c r="N90">
        <v>20</v>
      </c>
      <c r="O90">
        <v>0</v>
      </c>
      <c r="P90">
        <v>101</v>
      </c>
      <c r="Q90">
        <v>8</v>
      </c>
      <c r="R90">
        <v>8</v>
      </c>
      <c r="S90">
        <v>6</v>
      </c>
      <c r="T90">
        <v>32</v>
      </c>
      <c r="V90" t="s">
        <v>19</v>
      </c>
      <c r="W90">
        <v>147</v>
      </c>
    </row>
    <row r="91" spans="1:23" x14ac:dyDescent="0.25">
      <c r="A91">
        <v>84</v>
      </c>
      <c r="B91">
        <v>3216</v>
      </c>
      <c r="C91" t="s">
        <v>372</v>
      </c>
      <c r="D91" t="s">
        <v>373</v>
      </c>
      <c r="E91" t="s">
        <v>58</v>
      </c>
      <c r="F91" t="s">
        <v>374</v>
      </c>
      <c r="G91" t="str">
        <f>"00595316"</f>
        <v>00595316</v>
      </c>
      <c r="H91">
        <v>54</v>
      </c>
      <c r="I91">
        <v>10</v>
      </c>
      <c r="M91">
        <v>20</v>
      </c>
      <c r="N91">
        <v>0</v>
      </c>
      <c r="O91">
        <v>0</v>
      </c>
      <c r="P91">
        <v>84</v>
      </c>
      <c r="Q91">
        <v>60</v>
      </c>
      <c r="R91">
        <v>60</v>
      </c>
      <c r="S91">
        <v>3</v>
      </c>
      <c r="T91">
        <v>0</v>
      </c>
      <c r="V91" t="s">
        <v>19</v>
      </c>
      <c r="W91">
        <v>147</v>
      </c>
    </row>
    <row r="92" spans="1:23" x14ac:dyDescent="0.25">
      <c r="A92">
        <v>85</v>
      </c>
      <c r="B92">
        <v>6190</v>
      </c>
      <c r="C92" t="s">
        <v>375</v>
      </c>
      <c r="D92" t="s">
        <v>376</v>
      </c>
      <c r="E92" t="s">
        <v>48</v>
      </c>
      <c r="F92" t="s">
        <v>377</v>
      </c>
      <c r="G92" t="str">
        <f>"00628282"</f>
        <v>00628282</v>
      </c>
      <c r="H92">
        <v>51</v>
      </c>
      <c r="I92">
        <v>10</v>
      </c>
      <c r="J92">
        <v>20</v>
      </c>
      <c r="L92">
        <v>10</v>
      </c>
      <c r="M92">
        <v>0</v>
      </c>
      <c r="N92">
        <v>20</v>
      </c>
      <c r="O92">
        <v>0</v>
      </c>
      <c r="P92">
        <v>81</v>
      </c>
      <c r="Q92">
        <v>63</v>
      </c>
      <c r="R92">
        <v>63</v>
      </c>
      <c r="S92">
        <v>3</v>
      </c>
      <c r="T92">
        <v>0</v>
      </c>
      <c r="V92" t="s">
        <v>19</v>
      </c>
      <c r="W92">
        <v>147</v>
      </c>
    </row>
    <row r="93" spans="1:23" x14ac:dyDescent="0.25">
      <c r="A93">
        <v>86</v>
      </c>
      <c r="B93">
        <v>3615</v>
      </c>
      <c r="C93" t="s">
        <v>378</v>
      </c>
      <c r="D93" t="s">
        <v>379</v>
      </c>
      <c r="E93" t="s">
        <v>48</v>
      </c>
      <c r="F93" t="s">
        <v>380</v>
      </c>
      <c r="G93" t="str">
        <f>"00622313"</f>
        <v>00622313</v>
      </c>
      <c r="H93">
        <v>57</v>
      </c>
      <c r="I93">
        <v>10</v>
      </c>
      <c r="K93">
        <v>15</v>
      </c>
      <c r="M93">
        <v>20</v>
      </c>
      <c r="N93">
        <v>15</v>
      </c>
      <c r="O93">
        <v>10</v>
      </c>
      <c r="P93">
        <v>112</v>
      </c>
      <c r="Q93">
        <v>35</v>
      </c>
      <c r="R93">
        <v>35</v>
      </c>
      <c r="S93">
        <v>0</v>
      </c>
      <c r="T93">
        <v>0</v>
      </c>
      <c r="V93" t="s">
        <v>19</v>
      </c>
      <c r="W93">
        <v>147</v>
      </c>
    </row>
    <row r="94" spans="1:23" x14ac:dyDescent="0.25">
      <c r="A94">
        <v>87</v>
      </c>
      <c r="B94">
        <v>3882</v>
      </c>
      <c r="C94" t="s">
        <v>323</v>
      </c>
      <c r="D94" t="s">
        <v>57</v>
      </c>
      <c r="E94" t="s">
        <v>381</v>
      </c>
      <c r="F94" t="s">
        <v>382</v>
      </c>
      <c r="G94" t="str">
        <f>"00647468"</f>
        <v>00647468</v>
      </c>
      <c r="H94" t="s">
        <v>249</v>
      </c>
      <c r="I94">
        <v>10</v>
      </c>
      <c r="L94">
        <v>10</v>
      </c>
      <c r="M94">
        <v>20</v>
      </c>
      <c r="N94">
        <v>10</v>
      </c>
      <c r="O94">
        <v>10</v>
      </c>
      <c r="P94" t="s">
        <v>383</v>
      </c>
      <c r="Q94">
        <v>39</v>
      </c>
      <c r="R94">
        <v>39</v>
      </c>
      <c r="S94">
        <v>0</v>
      </c>
      <c r="T94">
        <v>0</v>
      </c>
      <c r="V94" t="s">
        <v>19</v>
      </c>
      <c r="W94" t="s">
        <v>384</v>
      </c>
    </row>
    <row r="95" spans="1:23" x14ac:dyDescent="0.25">
      <c r="A95">
        <v>88</v>
      </c>
      <c r="B95">
        <v>2533</v>
      </c>
      <c r="C95" t="s">
        <v>385</v>
      </c>
      <c r="D95" t="s">
        <v>386</v>
      </c>
      <c r="E95" t="s">
        <v>40</v>
      </c>
      <c r="F95" t="s">
        <v>387</v>
      </c>
      <c r="G95" t="str">
        <f>"00513422"</f>
        <v>00513422</v>
      </c>
      <c r="H95" t="s">
        <v>388</v>
      </c>
      <c r="I95">
        <v>10</v>
      </c>
      <c r="M95">
        <v>20</v>
      </c>
      <c r="N95">
        <v>0</v>
      </c>
      <c r="O95">
        <v>0</v>
      </c>
      <c r="P95" t="s">
        <v>389</v>
      </c>
      <c r="Q95">
        <v>63</v>
      </c>
      <c r="R95">
        <v>63</v>
      </c>
      <c r="S95">
        <v>0</v>
      </c>
      <c r="T95">
        <v>0</v>
      </c>
      <c r="V95" t="s">
        <v>19</v>
      </c>
      <c r="W95" t="s">
        <v>390</v>
      </c>
    </row>
    <row r="96" spans="1:23" x14ac:dyDescent="0.25">
      <c r="A96">
        <v>89</v>
      </c>
      <c r="B96">
        <v>957</v>
      </c>
      <c r="C96" t="s">
        <v>391</v>
      </c>
      <c r="D96" t="s">
        <v>48</v>
      </c>
      <c r="E96" t="s">
        <v>27</v>
      </c>
      <c r="F96" t="s">
        <v>392</v>
      </c>
      <c r="G96" t="str">
        <f>"00634431"</f>
        <v>00634431</v>
      </c>
      <c r="H96" t="s">
        <v>121</v>
      </c>
      <c r="I96">
        <v>10</v>
      </c>
      <c r="M96">
        <v>0</v>
      </c>
      <c r="N96">
        <v>0</v>
      </c>
      <c r="O96">
        <v>10</v>
      </c>
      <c r="P96" t="s">
        <v>393</v>
      </c>
      <c r="Q96">
        <v>60</v>
      </c>
      <c r="R96">
        <v>60</v>
      </c>
      <c r="S96">
        <v>6</v>
      </c>
      <c r="T96">
        <v>0</v>
      </c>
      <c r="V96" t="s">
        <v>19</v>
      </c>
      <c r="W96" t="s">
        <v>394</v>
      </c>
    </row>
    <row r="97" spans="1:23" x14ac:dyDescent="0.25">
      <c r="A97">
        <v>90</v>
      </c>
      <c r="B97">
        <v>5352</v>
      </c>
      <c r="C97" t="s">
        <v>395</v>
      </c>
      <c r="D97" t="s">
        <v>51</v>
      </c>
      <c r="E97" t="s">
        <v>396</v>
      </c>
      <c r="F97" t="s">
        <v>397</v>
      </c>
      <c r="G97" t="str">
        <f>"00594287"</f>
        <v>00594287</v>
      </c>
      <c r="H97" t="s">
        <v>43</v>
      </c>
      <c r="I97">
        <v>10</v>
      </c>
      <c r="L97">
        <v>10</v>
      </c>
      <c r="M97">
        <v>20</v>
      </c>
      <c r="N97">
        <v>10</v>
      </c>
      <c r="O97">
        <v>0</v>
      </c>
      <c r="P97" t="s">
        <v>44</v>
      </c>
      <c r="Q97">
        <v>40</v>
      </c>
      <c r="R97">
        <v>40</v>
      </c>
      <c r="S97">
        <v>6</v>
      </c>
      <c r="T97">
        <v>0</v>
      </c>
      <c r="V97" t="s">
        <v>19</v>
      </c>
      <c r="W97" t="s">
        <v>398</v>
      </c>
    </row>
    <row r="98" spans="1:23" x14ac:dyDescent="0.25">
      <c r="A98">
        <v>91</v>
      </c>
      <c r="B98">
        <v>5113</v>
      </c>
      <c r="C98" t="s">
        <v>399</v>
      </c>
      <c r="D98" t="s">
        <v>400</v>
      </c>
      <c r="E98" t="s">
        <v>401</v>
      </c>
      <c r="F98" t="s">
        <v>402</v>
      </c>
      <c r="G98" t="str">
        <f>"00535139"</f>
        <v>00535139</v>
      </c>
      <c r="H98">
        <v>51</v>
      </c>
      <c r="I98">
        <v>10</v>
      </c>
      <c r="L98">
        <v>10</v>
      </c>
      <c r="M98">
        <v>20</v>
      </c>
      <c r="N98">
        <v>10</v>
      </c>
      <c r="O98">
        <v>0</v>
      </c>
      <c r="P98">
        <v>91</v>
      </c>
      <c r="Q98">
        <v>47</v>
      </c>
      <c r="R98">
        <v>47</v>
      </c>
      <c r="S98">
        <v>6</v>
      </c>
      <c r="T98">
        <v>0</v>
      </c>
      <c r="V98" t="s">
        <v>19</v>
      </c>
      <c r="W98">
        <v>144</v>
      </c>
    </row>
    <row r="99" spans="1:23" x14ac:dyDescent="0.25">
      <c r="A99">
        <v>92</v>
      </c>
      <c r="B99">
        <v>1559</v>
      </c>
      <c r="C99" t="s">
        <v>403</v>
      </c>
      <c r="D99" t="s">
        <v>386</v>
      </c>
      <c r="E99" t="s">
        <v>115</v>
      </c>
      <c r="F99" t="s">
        <v>404</v>
      </c>
      <c r="G99" t="str">
        <f>"201412001466"</f>
        <v>201412001466</v>
      </c>
      <c r="H99">
        <v>36</v>
      </c>
      <c r="I99">
        <v>10</v>
      </c>
      <c r="L99">
        <v>10</v>
      </c>
      <c r="M99">
        <v>20</v>
      </c>
      <c r="N99">
        <v>10</v>
      </c>
      <c r="O99">
        <v>10</v>
      </c>
      <c r="P99">
        <v>86</v>
      </c>
      <c r="Q99">
        <v>51</v>
      </c>
      <c r="R99">
        <v>51</v>
      </c>
      <c r="S99">
        <v>6</v>
      </c>
      <c r="T99">
        <v>0</v>
      </c>
      <c r="V99" t="s">
        <v>19</v>
      </c>
      <c r="W99">
        <v>143</v>
      </c>
    </row>
    <row r="100" spans="1:23" x14ac:dyDescent="0.25">
      <c r="A100">
        <v>93</v>
      </c>
      <c r="B100">
        <v>4821</v>
      </c>
      <c r="C100" t="s">
        <v>405</v>
      </c>
      <c r="D100" t="s">
        <v>406</v>
      </c>
      <c r="E100" t="s">
        <v>128</v>
      </c>
      <c r="F100" t="s">
        <v>407</v>
      </c>
      <c r="G100" t="str">
        <f>"00154115"</f>
        <v>00154115</v>
      </c>
      <c r="H100">
        <v>60</v>
      </c>
      <c r="I100">
        <v>10</v>
      </c>
      <c r="M100">
        <v>20</v>
      </c>
      <c r="N100">
        <v>0</v>
      </c>
      <c r="O100">
        <v>10</v>
      </c>
      <c r="P100">
        <v>100</v>
      </c>
      <c r="Q100">
        <v>40</v>
      </c>
      <c r="R100">
        <v>40</v>
      </c>
      <c r="S100">
        <v>3</v>
      </c>
      <c r="T100">
        <v>0</v>
      </c>
      <c r="V100" t="s">
        <v>19</v>
      </c>
      <c r="W100">
        <v>143</v>
      </c>
    </row>
    <row r="101" spans="1:23" x14ac:dyDescent="0.25">
      <c r="A101">
        <v>94</v>
      </c>
      <c r="B101">
        <v>4780</v>
      </c>
      <c r="C101" t="s">
        <v>408</v>
      </c>
      <c r="D101" t="s">
        <v>95</v>
      </c>
      <c r="E101" t="s">
        <v>58</v>
      </c>
      <c r="F101" t="s">
        <v>409</v>
      </c>
      <c r="G101" t="str">
        <f>"00539232"</f>
        <v>00539232</v>
      </c>
      <c r="H101" t="s">
        <v>130</v>
      </c>
      <c r="I101">
        <v>10</v>
      </c>
      <c r="L101">
        <v>10</v>
      </c>
      <c r="M101">
        <v>20</v>
      </c>
      <c r="N101">
        <v>10</v>
      </c>
      <c r="O101">
        <v>10</v>
      </c>
      <c r="P101" t="s">
        <v>364</v>
      </c>
      <c r="Q101">
        <v>37</v>
      </c>
      <c r="R101">
        <v>37</v>
      </c>
      <c r="S101">
        <v>3</v>
      </c>
      <c r="T101">
        <v>0</v>
      </c>
      <c r="V101" t="s">
        <v>19</v>
      </c>
      <c r="W101" t="s">
        <v>410</v>
      </c>
    </row>
    <row r="102" spans="1:23" x14ac:dyDescent="0.25">
      <c r="A102">
        <v>95</v>
      </c>
      <c r="B102">
        <v>800</v>
      </c>
      <c r="C102" t="s">
        <v>411</v>
      </c>
      <c r="D102" t="s">
        <v>412</v>
      </c>
      <c r="E102" t="s">
        <v>96</v>
      </c>
      <c r="F102" t="s">
        <v>413</v>
      </c>
      <c r="G102" t="str">
        <f>"201511033175"</f>
        <v>201511033175</v>
      </c>
      <c r="H102" t="s">
        <v>414</v>
      </c>
      <c r="I102">
        <v>10</v>
      </c>
      <c r="L102">
        <v>10</v>
      </c>
      <c r="M102">
        <v>20</v>
      </c>
      <c r="N102">
        <v>10</v>
      </c>
      <c r="O102">
        <v>10</v>
      </c>
      <c r="P102" t="s">
        <v>415</v>
      </c>
      <c r="Q102">
        <v>32</v>
      </c>
      <c r="R102">
        <v>32</v>
      </c>
      <c r="S102">
        <v>6</v>
      </c>
      <c r="T102">
        <v>0</v>
      </c>
      <c r="V102" t="s">
        <v>19</v>
      </c>
      <c r="W102" t="s">
        <v>416</v>
      </c>
    </row>
    <row r="103" spans="1:23" x14ac:dyDescent="0.25">
      <c r="A103">
        <v>96</v>
      </c>
      <c r="B103">
        <v>6169</v>
      </c>
      <c r="C103" t="s">
        <v>417</v>
      </c>
      <c r="D103" t="s">
        <v>95</v>
      </c>
      <c r="E103" t="s">
        <v>418</v>
      </c>
      <c r="F103" t="s">
        <v>419</v>
      </c>
      <c r="G103" t="str">
        <f>"00121941"</f>
        <v>00121941</v>
      </c>
      <c r="H103" t="s">
        <v>420</v>
      </c>
      <c r="I103">
        <v>10</v>
      </c>
      <c r="J103">
        <v>20</v>
      </c>
      <c r="M103">
        <v>20</v>
      </c>
      <c r="N103">
        <v>20</v>
      </c>
      <c r="O103">
        <v>10</v>
      </c>
      <c r="P103" t="s">
        <v>421</v>
      </c>
      <c r="Q103">
        <v>25</v>
      </c>
      <c r="R103">
        <v>25</v>
      </c>
      <c r="S103">
        <v>6</v>
      </c>
      <c r="T103">
        <v>0</v>
      </c>
      <c r="V103" t="s">
        <v>19</v>
      </c>
      <c r="W103" t="s">
        <v>422</v>
      </c>
    </row>
    <row r="104" spans="1:23" x14ac:dyDescent="0.25">
      <c r="A104">
        <v>97</v>
      </c>
      <c r="B104">
        <v>351</v>
      </c>
      <c r="C104" t="s">
        <v>423</v>
      </c>
      <c r="D104" t="s">
        <v>424</v>
      </c>
      <c r="E104" t="s">
        <v>425</v>
      </c>
      <c r="F104" t="s">
        <v>426</v>
      </c>
      <c r="G104" t="str">
        <f>"00509177"</f>
        <v>00509177</v>
      </c>
      <c r="H104">
        <v>57</v>
      </c>
      <c r="I104">
        <v>0</v>
      </c>
      <c r="J104">
        <v>20</v>
      </c>
      <c r="M104">
        <v>20</v>
      </c>
      <c r="N104">
        <v>20</v>
      </c>
      <c r="O104">
        <v>10</v>
      </c>
      <c r="P104">
        <v>107</v>
      </c>
      <c r="Q104">
        <v>31</v>
      </c>
      <c r="R104">
        <v>31</v>
      </c>
      <c r="S104">
        <v>3</v>
      </c>
      <c r="T104">
        <v>0</v>
      </c>
      <c r="V104" t="s">
        <v>19</v>
      </c>
      <c r="W104">
        <v>141</v>
      </c>
    </row>
    <row r="105" spans="1:23" x14ac:dyDescent="0.25">
      <c r="A105">
        <v>98</v>
      </c>
      <c r="B105">
        <v>1883</v>
      </c>
      <c r="C105" t="s">
        <v>427</v>
      </c>
      <c r="D105" t="s">
        <v>144</v>
      </c>
      <c r="E105" t="s">
        <v>15</v>
      </c>
      <c r="F105" t="s">
        <v>428</v>
      </c>
      <c r="G105" t="str">
        <f>"00643893"</f>
        <v>00643893</v>
      </c>
      <c r="H105" t="s">
        <v>263</v>
      </c>
      <c r="I105">
        <v>10</v>
      </c>
      <c r="M105">
        <v>20</v>
      </c>
      <c r="N105">
        <v>0</v>
      </c>
      <c r="O105">
        <v>10</v>
      </c>
      <c r="P105" t="s">
        <v>264</v>
      </c>
      <c r="Q105">
        <v>36</v>
      </c>
      <c r="R105">
        <v>36</v>
      </c>
      <c r="S105">
        <v>6</v>
      </c>
      <c r="T105">
        <v>0</v>
      </c>
      <c r="V105" t="s">
        <v>19</v>
      </c>
      <c r="W105" t="s">
        <v>429</v>
      </c>
    </row>
    <row r="106" spans="1:23" x14ac:dyDescent="0.25">
      <c r="A106">
        <v>99</v>
      </c>
      <c r="B106">
        <v>3023</v>
      </c>
      <c r="C106" t="s">
        <v>430</v>
      </c>
      <c r="D106" t="s">
        <v>431</v>
      </c>
      <c r="E106" t="s">
        <v>48</v>
      </c>
      <c r="F106" t="s">
        <v>432</v>
      </c>
      <c r="G106" t="str">
        <f>"00518873"</f>
        <v>00518873</v>
      </c>
      <c r="H106">
        <v>48</v>
      </c>
      <c r="I106">
        <v>10</v>
      </c>
      <c r="J106">
        <v>20</v>
      </c>
      <c r="M106">
        <v>20</v>
      </c>
      <c r="N106">
        <v>20</v>
      </c>
      <c r="O106">
        <v>10</v>
      </c>
      <c r="P106">
        <v>108</v>
      </c>
      <c r="Q106">
        <v>25</v>
      </c>
      <c r="R106">
        <v>25</v>
      </c>
      <c r="S106">
        <v>6</v>
      </c>
      <c r="T106">
        <v>0</v>
      </c>
      <c r="V106" t="s">
        <v>19</v>
      </c>
      <c r="W106">
        <v>139</v>
      </c>
    </row>
    <row r="107" spans="1:23" x14ac:dyDescent="0.25">
      <c r="A107">
        <v>100</v>
      </c>
      <c r="B107">
        <v>4963</v>
      </c>
      <c r="C107" t="s">
        <v>433</v>
      </c>
      <c r="D107" t="s">
        <v>58</v>
      </c>
      <c r="E107" t="s">
        <v>34</v>
      </c>
      <c r="F107" t="s">
        <v>434</v>
      </c>
      <c r="G107" t="str">
        <f>"00650901"</f>
        <v>00650901</v>
      </c>
      <c r="H107">
        <v>51</v>
      </c>
      <c r="I107">
        <v>10</v>
      </c>
      <c r="L107">
        <v>10</v>
      </c>
      <c r="M107">
        <v>20</v>
      </c>
      <c r="N107">
        <v>10</v>
      </c>
      <c r="O107">
        <v>10</v>
      </c>
      <c r="P107">
        <v>101</v>
      </c>
      <c r="Q107">
        <v>38</v>
      </c>
      <c r="R107">
        <v>38</v>
      </c>
      <c r="S107">
        <v>0</v>
      </c>
      <c r="T107">
        <v>0</v>
      </c>
      <c r="V107" t="s">
        <v>19</v>
      </c>
      <c r="W107">
        <v>139</v>
      </c>
    </row>
    <row r="108" spans="1:23" x14ac:dyDescent="0.25">
      <c r="A108">
        <v>101</v>
      </c>
      <c r="B108">
        <v>4932</v>
      </c>
      <c r="C108" t="s">
        <v>435</v>
      </c>
      <c r="D108" t="s">
        <v>436</v>
      </c>
      <c r="E108" t="s">
        <v>151</v>
      </c>
      <c r="F108" t="s">
        <v>437</v>
      </c>
      <c r="G108" t="str">
        <f>"00597907"</f>
        <v>00597907</v>
      </c>
      <c r="H108">
        <v>60</v>
      </c>
      <c r="I108">
        <v>10</v>
      </c>
      <c r="M108">
        <v>20</v>
      </c>
      <c r="N108">
        <v>0</v>
      </c>
      <c r="O108">
        <v>0</v>
      </c>
      <c r="P108">
        <v>90</v>
      </c>
      <c r="Q108">
        <v>42</v>
      </c>
      <c r="R108">
        <v>42</v>
      </c>
      <c r="S108">
        <v>6</v>
      </c>
      <c r="T108">
        <v>0</v>
      </c>
      <c r="V108" t="s">
        <v>19</v>
      </c>
      <c r="W108">
        <v>138</v>
      </c>
    </row>
    <row r="109" spans="1:23" x14ac:dyDescent="0.25">
      <c r="A109">
        <v>102</v>
      </c>
      <c r="B109">
        <v>5948</v>
      </c>
      <c r="C109" t="s">
        <v>438</v>
      </c>
      <c r="D109" t="s">
        <v>439</v>
      </c>
      <c r="E109" t="s">
        <v>15</v>
      </c>
      <c r="F109" t="s">
        <v>440</v>
      </c>
      <c r="G109" t="str">
        <f>"00653355"</f>
        <v>00653355</v>
      </c>
      <c r="H109">
        <v>48</v>
      </c>
      <c r="I109">
        <v>10</v>
      </c>
      <c r="M109">
        <v>20</v>
      </c>
      <c r="N109">
        <v>0</v>
      </c>
      <c r="O109">
        <v>10</v>
      </c>
      <c r="P109">
        <v>88</v>
      </c>
      <c r="Q109">
        <v>48</v>
      </c>
      <c r="R109">
        <v>48</v>
      </c>
      <c r="S109">
        <v>0</v>
      </c>
      <c r="T109">
        <v>0</v>
      </c>
      <c r="V109" t="s">
        <v>19</v>
      </c>
      <c r="W109">
        <v>136</v>
      </c>
    </row>
    <row r="110" spans="1:23" x14ac:dyDescent="0.25">
      <c r="A110">
        <v>103</v>
      </c>
      <c r="B110">
        <v>4692</v>
      </c>
      <c r="C110" t="s">
        <v>441</v>
      </c>
      <c r="D110" t="s">
        <v>442</v>
      </c>
      <c r="E110" t="s">
        <v>58</v>
      </c>
      <c r="F110" t="s">
        <v>443</v>
      </c>
      <c r="G110" t="str">
        <f>"00155299"</f>
        <v>00155299</v>
      </c>
      <c r="H110" t="s">
        <v>263</v>
      </c>
      <c r="I110">
        <v>10</v>
      </c>
      <c r="M110">
        <v>0</v>
      </c>
      <c r="N110">
        <v>0</v>
      </c>
      <c r="O110">
        <v>10</v>
      </c>
      <c r="P110" t="s">
        <v>444</v>
      </c>
      <c r="Q110">
        <v>57</v>
      </c>
      <c r="R110">
        <v>57</v>
      </c>
      <c r="S110">
        <v>0</v>
      </c>
      <c r="T110">
        <v>0</v>
      </c>
      <c r="V110" t="s">
        <v>19</v>
      </c>
      <c r="W110" t="s">
        <v>445</v>
      </c>
    </row>
    <row r="111" spans="1:23" x14ac:dyDescent="0.25">
      <c r="A111">
        <v>104</v>
      </c>
      <c r="B111">
        <v>4345</v>
      </c>
      <c r="C111" t="s">
        <v>446</v>
      </c>
      <c r="D111" t="s">
        <v>447</v>
      </c>
      <c r="E111" t="s">
        <v>34</v>
      </c>
      <c r="F111" t="s">
        <v>448</v>
      </c>
      <c r="G111" t="str">
        <f>"00117524"</f>
        <v>00117524</v>
      </c>
      <c r="H111">
        <v>60</v>
      </c>
      <c r="I111">
        <v>10</v>
      </c>
      <c r="J111">
        <v>20</v>
      </c>
      <c r="M111">
        <v>20</v>
      </c>
      <c r="N111">
        <v>20</v>
      </c>
      <c r="O111">
        <v>0</v>
      </c>
      <c r="P111">
        <v>110</v>
      </c>
      <c r="Q111">
        <v>15</v>
      </c>
      <c r="R111">
        <v>15</v>
      </c>
      <c r="S111">
        <v>9</v>
      </c>
      <c r="T111">
        <v>0</v>
      </c>
      <c r="V111" t="s">
        <v>19</v>
      </c>
      <c r="W111">
        <v>134</v>
      </c>
    </row>
    <row r="112" spans="1:23" x14ac:dyDescent="0.25">
      <c r="A112">
        <v>105</v>
      </c>
      <c r="B112">
        <v>2474</v>
      </c>
      <c r="C112" t="s">
        <v>449</v>
      </c>
      <c r="D112" t="s">
        <v>171</v>
      </c>
      <c r="E112" t="s">
        <v>450</v>
      </c>
      <c r="F112" t="s">
        <v>451</v>
      </c>
      <c r="G112" t="str">
        <f>"00539345"</f>
        <v>00539345</v>
      </c>
      <c r="H112" t="s">
        <v>452</v>
      </c>
      <c r="I112">
        <v>0</v>
      </c>
      <c r="L112">
        <v>10</v>
      </c>
      <c r="M112">
        <v>0</v>
      </c>
      <c r="N112">
        <v>10</v>
      </c>
      <c r="O112">
        <v>0</v>
      </c>
      <c r="P112" t="s">
        <v>453</v>
      </c>
      <c r="Q112">
        <v>44</v>
      </c>
      <c r="R112">
        <v>44</v>
      </c>
      <c r="S112">
        <v>0</v>
      </c>
      <c r="T112">
        <v>20</v>
      </c>
      <c r="V112" t="s">
        <v>19</v>
      </c>
      <c r="W112" t="s">
        <v>454</v>
      </c>
    </row>
    <row r="113" spans="1:23" x14ac:dyDescent="0.25">
      <c r="A113">
        <v>106</v>
      </c>
      <c r="B113">
        <v>1367</v>
      </c>
      <c r="C113" t="s">
        <v>455</v>
      </c>
      <c r="D113" t="s">
        <v>456</v>
      </c>
      <c r="E113" t="s">
        <v>48</v>
      </c>
      <c r="F113" t="s">
        <v>457</v>
      </c>
      <c r="G113" t="str">
        <f>"00640643"</f>
        <v>00640643</v>
      </c>
      <c r="H113" t="s">
        <v>279</v>
      </c>
      <c r="I113">
        <v>10</v>
      </c>
      <c r="M113">
        <v>20</v>
      </c>
      <c r="N113">
        <v>0</v>
      </c>
      <c r="O113">
        <v>0</v>
      </c>
      <c r="P113" t="s">
        <v>458</v>
      </c>
      <c r="Q113">
        <v>45</v>
      </c>
      <c r="R113">
        <v>45</v>
      </c>
      <c r="S113">
        <v>3</v>
      </c>
      <c r="T113">
        <v>0</v>
      </c>
      <c r="V113" t="s">
        <v>19</v>
      </c>
      <c r="W113" t="s">
        <v>459</v>
      </c>
    </row>
    <row r="114" spans="1:23" x14ac:dyDescent="0.25">
      <c r="A114">
        <v>107</v>
      </c>
      <c r="B114">
        <v>1838</v>
      </c>
      <c r="C114" t="s">
        <v>460</v>
      </c>
      <c r="D114" t="s">
        <v>439</v>
      </c>
      <c r="E114" t="s">
        <v>48</v>
      </c>
      <c r="F114" t="s">
        <v>461</v>
      </c>
      <c r="G114" t="str">
        <f>"00648999"</f>
        <v>00648999</v>
      </c>
      <c r="H114">
        <v>60</v>
      </c>
      <c r="I114">
        <v>10</v>
      </c>
      <c r="M114">
        <v>0</v>
      </c>
      <c r="N114">
        <v>0</v>
      </c>
      <c r="O114">
        <v>0</v>
      </c>
      <c r="P114">
        <v>70</v>
      </c>
      <c r="Q114">
        <v>51</v>
      </c>
      <c r="R114">
        <v>51</v>
      </c>
      <c r="S114">
        <v>12</v>
      </c>
      <c r="T114">
        <v>0</v>
      </c>
      <c r="V114" t="s">
        <v>19</v>
      </c>
      <c r="W114">
        <v>133</v>
      </c>
    </row>
    <row r="115" spans="1:23" x14ac:dyDescent="0.25">
      <c r="A115">
        <v>108</v>
      </c>
      <c r="B115">
        <v>4036</v>
      </c>
      <c r="C115" t="s">
        <v>462</v>
      </c>
      <c r="D115" t="s">
        <v>463</v>
      </c>
      <c r="E115" t="s">
        <v>48</v>
      </c>
      <c r="F115" t="s">
        <v>464</v>
      </c>
      <c r="G115" t="str">
        <f>"00574949"</f>
        <v>00574949</v>
      </c>
      <c r="H115">
        <v>51</v>
      </c>
      <c r="I115">
        <v>10</v>
      </c>
      <c r="J115">
        <v>20</v>
      </c>
      <c r="M115">
        <v>0</v>
      </c>
      <c r="N115">
        <v>20</v>
      </c>
      <c r="O115">
        <v>0</v>
      </c>
      <c r="P115">
        <v>81</v>
      </c>
      <c r="Q115">
        <v>46</v>
      </c>
      <c r="R115">
        <v>46</v>
      </c>
      <c r="S115">
        <v>6</v>
      </c>
      <c r="T115">
        <v>0</v>
      </c>
      <c r="V115" t="s">
        <v>19</v>
      </c>
      <c r="W115">
        <v>133</v>
      </c>
    </row>
    <row r="116" spans="1:23" x14ac:dyDescent="0.25">
      <c r="A116">
        <v>109</v>
      </c>
      <c r="B116">
        <v>792</v>
      </c>
      <c r="C116" t="s">
        <v>465</v>
      </c>
      <c r="D116" t="s">
        <v>376</v>
      </c>
      <c r="E116" t="s">
        <v>151</v>
      </c>
      <c r="F116" t="s">
        <v>466</v>
      </c>
      <c r="G116" t="str">
        <f>"00157900"</f>
        <v>00157900</v>
      </c>
      <c r="H116">
        <v>60</v>
      </c>
      <c r="I116">
        <v>10</v>
      </c>
      <c r="K116">
        <v>15</v>
      </c>
      <c r="M116">
        <v>20</v>
      </c>
      <c r="N116">
        <v>15</v>
      </c>
      <c r="O116">
        <v>0</v>
      </c>
      <c r="P116">
        <v>105</v>
      </c>
      <c r="Q116">
        <v>25</v>
      </c>
      <c r="R116">
        <v>25</v>
      </c>
      <c r="S116">
        <v>3</v>
      </c>
      <c r="T116">
        <v>0</v>
      </c>
      <c r="V116" t="s">
        <v>19</v>
      </c>
      <c r="W116">
        <v>133</v>
      </c>
    </row>
    <row r="117" spans="1:23" x14ac:dyDescent="0.25">
      <c r="A117">
        <v>110</v>
      </c>
      <c r="B117">
        <v>4278</v>
      </c>
      <c r="C117" t="s">
        <v>467</v>
      </c>
      <c r="D117" t="s">
        <v>431</v>
      </c>
      <c r="E117" t="s">
        <v>58</v>
      </c>
      <c r="F117" t="s">
        <v>468</v>
      </c>
      <c r="G117" t="str">
        <f>"200808000074"</f>
        <v>200808000074</v>
      </c>
      <c r="H117">
        <v>51</v>
      </c>
      <c r="I117">
        <v>10</v>
      </c>
      <c r="L117">
        <v>10</v>
      </c>
      <c r="M117">
        <v>20</v>
      </c>
      <c r="N117">
        <v>10</v>
      </c>
      <c r="O117">
        <v>0</v>
      </c>
      <c r="P117">
        <v>91</v>
      </c>
      <c r="Q117">
        <v>42</v>
      </c>
      <c r="R117">
        <v>42</v>
      </c>
      <c r="S117">
        <v>0</v>
      </c>
      <c r="T117">
        <v>0</v>
      </c>
      <c r="V117" t="s">
        <v>19</v>
      </c>
      <c r="W117">
        <v>133</v>
      </c>
    </row>
    <row r="118" spans="1:23" x14ac:dyDescent="0.25">
      <c r="A118">
        <v>111</v>
      </c>
      <c r="B118">
        <v>4576</v>
      </c>
      <c r="C118" t="s">
        <v>469</v>
      </c>
      <c r="D118" t="s">
        <v>127</v>
      </c>
      <c r="E118" t="s">
        <v>15</v>
      </c>
      <c r="F118" t="s">
        <v>470</v>
      </c>
      <c r="G118" t="str">
        <f>"201402001852"</f>
        <v>201402001852</v>
      </c>
      <c r="H118" t="s">
        <v>200</v>
      </c>
      <c r="I118">
        <v>10</v>
      </c>
      <c r="J118">
        <v>20</v>
      </c>
      <c r="L118">
        <v>10</v>
      </c>
      <c r="M118">
        <v>20</v>
      </c>
      <c r="N118">
        <v>20</v>
      </c>
      <c r="O118">
        <v>0</v>
      </c>
      <c r="P118" t="s">
        <v>201</v>
      </c>
      <c r="Q118">
        <v>21</v>
      </c>
      <c r="R118">
        <v>21</v>
      </c>
      <c r="S118">
        <v>3</v>
      </c>
      <c r="T118">
        <v>0</v>
      </c>
      <c r="V118" t="s">
        <v>19</v>
      </c>
      <c r="W118" t="s">
        <v>471</v>
      </c>
    </row>
    <row r="119" spans="1:23" x14ac:dyDescent="0.25">
      <c r="A119">
        <v>112</v>
      </c>
      <c r="B119">
        <v>4794</v>
      </c>
      <c r="C119" t="s">
        <v>472</v>
      </c>
      <c r="D119" t="s">
        <v>473</v>
      </c>
      <c r="E119" t="s">
        <v>439</v>
      </c>
      <c r="F119" t="s">
        <v>474</v>
      </c>
      <c r="G119" t="str">
        <f>"00574510"</f>
        <v>00574510</v>
      </c>
      <c r="H119">
        <v>57</v>
      </c>
      <c r="I119">
        <v>10</v>
      </c>
      <c r="J119">
        <v>20</v>
      </c>
      <c r="L119">
        <v>10</v>
      </c>
      <c r="M119">
        <v>0</v>
      </c>
      <c r="N119">
        <v>20</v>
      </c>
      <c r="O119">
        <v>0</v>
      </c>
      <c r="P119">
        <v>87</v>
      </c>
      <c r="Q119">
        <v>45</v>
      </c>
      <c r="R119">
        <v>45</v>
      </c>
      <c r="S119">
        <v>0</v>
      </c>
      <c r="T119">
        <v>0</v>
      </c>
      <c r="V119" t="s">
        <v>19</v>
      </c>
      <c r="W119">
        <v>132</v>
      </c>
    </row>
    <row r="120" spans="1:23" x14ac:dyDescent="0.25">
      <c r="A120">
        <v>113</v>
      </c>
      <c r="B120">
        <v>1471</v>
      </c>
      <c r="C120" t="s">
        <v>475</v>
      </c>
      <c r="D120" t="s">
        <v>127</v>
      </c>
      <c r="E120" t="s">
        <v>151</v>
      </c>
      <c r="F120" t="s">
        <v>476</v>
      </c>
      <c r="G120" t="str">
        <f>"00157406"</f>
        <v>00157406</v>
      </c>
      <c r="H120" t="s">
        <v>477</v>
      </c>
      <c r="I120">
        <v>0</v>
      </c>
      <c r="J120">
        <v>20</v>
      </c>
      <c r="M120">
        <v>20</v>
      </c>
      <c r="N120">
        <v>20</v>
      </c>
      <c r="O120">
        <v>10</v>
      </c>
      <c r="P120" t="s">
        <v>478</v>
      </c>
      <c r="Q120">
        <v>19</v>
      </c>
      <c r="R120">
        <v>19</v>
      </c>
      <c r="S120">
        <v>6</v>
      </c>
      <c r="T120">
        <v>0</v>
      </c>
      <c r="V120" t="s">
        <v>19</v>
      </c>
      <c r="W120" t="s">
        <v>479</v>
      </c>
    </row>
    <row r="121" spans="1:23" x14ac:dyDescent="0.25">
      <c r="A121">
        <v>114</v>
      </c>
      <c r="B121">
        <v>6519</v>
      </c>
      <c r="C121" t="s">
        <v>480</v>
      </c>
      <c r="D121" t="s">
        <v>481</v>
      </c>
      <c r="E121" t="s">
        <v>198</v>
      </c>
      <c r="F121" t="s">
        <v>482</v>
      </c>
      <c r="G121" t="str">
        <f>"201511009504"</f>
        <v>201511009504</v>
      </c>
      <c r="H121">
        <v>60</v>
      </c>
      <c r="I121">
        <v>10</v>
      </c>
      <c r="M121">
        <v>20</v>
      </c>
      <c r="N121">
        <v>0</v>
      </c>
      <c r="O121">
        <v>0</v>
      </c>
      <c r="P121">
        <v>90</v>
      </c>
      <c r="Q121">
        <v>6</v>
      </c>
      <c r="R121">
        <v>6</v>
      </c>
      <c r="S121">
        <v>6</v>
      </c>
      <c r="T121" t="s">
        <v>68</v>
      </c>
      <c r="V121" t="s">
        <v>19</v>
      </c>
      <c r="W121" t="s">
        <v>483</v>
      </c>
    </row>
    <row r="122" spans="1:23" x14ac:dyDescent="0.25">
      <c r="A122">
        <v>115</v>
      </c>
      <c r="B122">
        <v>5757</v>
      </c>
      <c r="C122" t="s">
        <v>484</v>
      </c>
      <c r="D122" t="s">
        <v>51</v>
      </c>
      <c r="E122" t="s">
        <v>48</v>
      </c>
      <c r="F122" t="s">
        <v>485</v>
      </c>
      <c r="G122" t="str">
        <f>"00564678"</f>
        <v>00564678</v>
      </c>
      <c r="H122" t="s">
        <v>486</v>
      </c>
      <c r="I122">
        <v>10</v>
      </c>
      <c r="K122">
        <v>15</v>
      </c>
      <c r="M122">
        <v>20</v>
      </c>
      <c r="N122">
        <v>15</v>
      </c>
      <c r="O122">
        <v>0</v>
      </c>
      <c r="P122" t="s">
        <v>487</v>
      </c>
      <c r="Q122">
        <v>42</v>
      </c>
      <c r="R122">
        <v>42</v>
      </c>
      <c r="S122">
        <v>3</v>
      </c>
      <c r="T122">
        <v>0</v>
      </c>
      <c r="V122" t="s">
        <v>19</v>
      </c>
      <c r="W122" t="s">
        <v>488</v>
      </c>
    </row>
    <row r="123" spans="1:23" x14ac:dyDescent="0.25">
      <c r="A123">
        <v>116</v>
      </c>
      <c r="B123">
        <v>1468</v>
      </c>
      <c r="C123" t="s">
        <v>489</v>
      </c>
      <c r="D123" t="s">
        <v>95</v>
      </c>
      <c r="E123" t="s">
        <v>273</v>
      </c>
      <c r="F123" t="s">
        <v>490</v>
      </c>
      <c r="G123" t="str">
        <f>"00075679"</f>
        <v>00075679</v>
      </c>
      <c r="H123">
        <v>57</v>
      </c>
      <c r="I123">
        <v>0</v>
      </c>
      <c r="L123">
        <v>10</v>
      </c>
      <c r="M123">
        <v>20</v>
      </c>
      <c r="N123">
        <v>10</v>
      </c>
      <c r="O123">
        <v>10</v>
      </c>
      <c r="P123">
        <v>97</v>
      </c>
      <c r="Q123">
        <v>31</v>
      </c>
      <c r="R123">
        <v>31</v>
      </c>
      <c r="S123">
        <v>0</v>
      </c>
      <c r="T123">
        <v>0</v>
      </c>
      <c r="V123" t="s">
        <v>19</v>
      </c>
      <c r="W123">
        <v>128</v>
      </c>
    </row>
    <row r="124" spans="1:23" x14ac:dyDescent="0.25">
      <c r="A124">
        <v>117</v>
      </c>
      <c r="B124">
        <v>3919</v>
      </c>
      <c r="C124" t="s">
        <v>491</v>
      </c>
      <c r="D124" t="s">
        <v>336</v>
      </c>
      <c r="E124" t="s">
        <v>34</v>
      </c>
      <c r="F124" t="s">
        <v>492</v>
      </c>
      <c r="G124" t="str">
        <f>"00635374"</f>
        <v>00635374</v>
      </c>
      <c r="H124" t="s">
        <v>43</v>
      </c>
      <c r="I124">
        <v>10</v>
      </c>
      <c r="M124">
        <v>20</v>
      </c>
      <c r="N124">
        <v>0</v>
      </c>
      <c r="O124">
        <v>0</v>
      </c>
      <c r="P124" t="s">
        <v>493</v>
      </c>
      <c r="Q124">
        <v>39</v>
      </c>
      <c r="R124">
        <v>39</v>
      </c>
      <c r="S124">
        <v>0</v>
      </c>
      <c r="T124">
        <v>0</v>
      </c>
      <c r="V124" t="s">
        <v>19</v>
      </c>
      <c r="W124" t="s">
        <v>494</v>
      </c>
    </row>
    <row r="125" spans="1:23" x14ac:dyDescent="0.25">
      <c r="A125">
        <v>118</v>
      </c>
      <c r="B125">
        <v>1719</v>
      </c>
      <c r="C125" t="s">
        <v>495</v>
      </c>
      <c r="D125" t="s">
        <v>57</v>
      </c>
      <c r="E125" t="s">
        <v>15</v>
      </c>
      <c r="F125" t="s">
        <v>496</v>
      </c>
      <c r="G125" t="str">
        <f>"00119095"</f>
        <v>00119095</v>
      </c>
      <c r="H125">
        <v>60</v>
      </c>
      <c r="I125">
        <v>10</v>
      </c>
      <c r="L125">
        <v>10</v>
      </c>
      <c r="M125">
        <v>20</v>
      </c>
      <c r="N125">
        <v>10</v>
      </c>
      <c r="O125">
        <v>0</v>
      </c>
      <c r="P125">
        <v>100</v>
      </c>
      <c r="Q125">
        <v>26</v>
      </c>
      <c r="R125">
        <v>26</v>
      </c>
      <c r="S125">
        <v>0</v>
      </c>
      <c r="T125">
        <v>0</v>
      </c>
      <c r="V125" t="s">
        <v>19</v>
      </c>
      <c r="W125">
        <v>126</v>
      </c>
    </row>
    <row r="126" spans="1:23" x14ac:dyDescent="0.25">
      <c r="A126">
        <v>119</v>
      </c>
      <c r="B126">
        <v>4393</v>
      </c>
      <c r="C126" t="s">
        <v>497</v>
      </c>
      <c r="D126" t="s">
        <v>498</v>
      </c>
      <c r="E126" t="s">
        <v>15</v>
      </c>
      <c r="F126" t="s">
        <v>499</v>
      </c>
      <c r="G126" t="str">
        <f>"00539335"</f>
        <v>00539335</v>
      </c>
      <c r="H126" t="s">
        <v>500</v>
      </c>
      <c r="I126">
        <v>10</v>
      </c>
      <c r="M126">
        <v>20</v>
      </c>
      <c r="N126">
        <v>0</v>
      </c>
      <c r="O126">
        <v>10</v>
      </c>
      <c r="P126" t="s">
        <v>501</v>
      </c>
      <c r="Q126">
        <v>25</v>
      </c>
      <c r="R126">
        <v>25</v>
      </c>
      <c r="S126">
        <v>3</v>
      </c>
      <c r="T126">
        <v>0</v>
      </c>
      <c r="V126" t="s">
        <v>19</v>
      </c>
      <c r="W126" t="s">
        <v>502</v>
      </c>
    </row>
    <row r="127" spans="1:23" x14ac:dyDescent="0.25">
      <c r="A127">
        <v>120</v>
      </c>
      <c r="B127">
        <v>1301</v>
      </c>
      <c r="C127" t="s">
        <v>503</v>
      </c>
      <c r="D127" t="s">
        <v>171</v>
      </c>
      <c r="E127" t="s">
        <v>15</v>
      </c>
      <c r="F127" t="s">
        <v>504</v>
      </c>
      <c r="G127" t="str">
        <f>"00182434"</f>
        <v>00182434</v>
      </c>
      <c r="H127" t="s">
        <v>249</v>
      </c>
      <c r="I127">
        <v>10</v>
      </c>
      <c r="M127">
        <v>0</v>
      </c>
      <c r="N127">
        <v>0</v>
      </c>
      <c r="O127">
        <v>10</v>
      </c>
      <c r="P127" t="s">
        <v>505</v>
      </c>
      <c r="Q127">
        <v>48</v>
      </c>
      <c r="R127">
        <v>48</v>
      </c>
      <c r="S127">
        <v>0</v>
      </c>
      <c r="T127">
        <v>0</v>
      </c>
      <c r="V127" t="s">
        <v>19</v>
      </c>
      <c r="W127" t="s">
        <v>506</v>
      </c>
    </row>
    <row r="128" spans="1:23" x14ac:dyDescent="0.25">
      <c r="A128">
        <v>121</v>
      </c>
      <c r="B128">
        <v>3719</v>
      </c>
      <c r="C128" t="s">
        <v>507</v>
      </c>
      <c r="D128" t="s">
        <v>508</v>
      </c>
      <c r="E128" t="s">
        <v>509</v>
      </c>
      <c r="F128" t="s">
        <v>510</v>
      </c>
      <c r="G128" t="str">
        <f>"00634168"</f>
        <v>00634168</v>
      </c>
      <c r="H128">
        <v>60</v>
      </c>
      <c r="I128">
        <v>0</v>
      </c>
      <c r="K128">
        <v>15</v>
      </c>
      <c r="M128">
        <v>20</v>
      </c>
      <c r="N128">
        <v>15</v>
      </c>
      <c r="O128">
        <v>0</v>
      </c>
      <c r="P128">
        <v>95</v>
      </c>
      <c r="Q128">
        <v>24</v>
      </c>
      <c r="R128">
        <v>24</v>
      </c>
      <c r="S128">
        <v>6</v>
      </c>
      <c r="T128">
        <v>0</v>
      </c>
      <c r="V128" t="s">
        <v>19</v>
      </c>
      <c r="W128">
        <v>125</v>
      </c>
    </row>
    <row r="129" spans="1:23" x14ac:dyDescent="0.25">
      <c r="A129">
        <v>122</v>
      </c>
      <c r="B129">
        <v>1954</v>
      </c>
      <c r="C129" t="s">
        <v>511</v>
      </c>
      <c r="D129" t="s">
        <v>58</v>
      </c>
      <c r="E129" t="s">
        <v>512</v>
      </c>
      <c r="F129" t="s">
        <v>513</v>
      </c>
      <c r="G129" t="str">
        <f>"00444299"</f>
        <v>00444299</v>
      </c>
      <c r="H129">
        <v>51</v>
      </c>
      <c r="I129">
        <v>10</v>
      </c>
      <c r="J129">
        <v>20</v>
      </c>
      <c r="M129">
        <v>0</v>
      </c>
      <c r="N129">
        <v>20</v>
      </c>
      <c r="O129">
        <v>0</v>
      </c>
      <c r="P129">
        <v>81</v>
      </c>
      <c r="Q129">
        <v>44</v>
      </c>
      <c r="R129">
        <v>44</v>
      </c>
      <c r="S129">
        <v>0</v>
      </c>
      <c r="T129">
        <v>0</v>
      </c>
      <c r="V129" t="s">
        <v>19</v>
      </c>
      <c r="W129">
        <v>125</v>
      </c>
    </row>
    <row r="130" spans="1:23" x14ac:dyDescent="0.25">
      <c r="A130">
        <v>123</v>
      </c>
      <c r="B130">
        <v>3040</v>
      </c>
      <c r="C130" t="s">
        <v>514</v>
      </c>
      <c r="D130" t="s">
        <v>27</v>
      </c>
      <c r="E130" t="s">
        <v>141</v>
      </c>
      <c r="F130" t="s">
        <v>515</v>
      </c>
      <c r="G130" t="str">
        <f>"00652598"</f>
        <v>00652598</v>
      </c>
      <c r="H130">
        <v>51</v>
      </c>
      <c r="I130">
        <v>10</v>
      </c>
      <c r="M130">
        <v>0</v>
      </c>
      <c r="N130">
        <v>0</v>
      </c>
      <c r="O130">
        <v>0</v>
      </c>
      <c r="P130">
        <v>61</v>
      </c>
      <c r="Q130">
        <v>64</v>
      </c>
      <c r="R130">
        <v>64</v>
      </c>
      <c r="S130">
        <v>0</v>
      </c>
      <c r="T130">
        <v>0</v>
      </c>
      <c r="V130" t="s">
        <v>19</v>
      </c>
      <c r="W130">
        <v>125</v>
      </c>
    </row>
    <row r="131" spans="1:23" x14ac:dyDescent="0.25">
      <c r="A131">
        <v>124</v>
      </c>
      <c r="B131">
        <v>5298</v>
      </c>
      <c r="C131" t="s">
        <v>516</v>
      </c>
      <c r="D131" t="s">
        <v>105</v>
      </c>
      <c r="E131" t="s">
        <v>145</v>
      </c>
      <c r="F131" t="s">
        <v>517</v>
      </c>
      <c r="G131" t="str">
        <f>"00652919"</f>
        <v>00652919</v>
      </c>
      <c r="H131">
        <v>51</v>
      </c>
      <c r="I131">
        <v>10</v>
      </c>
      <c r="M131">
        <v>20</v>
      </c>
      <c r="N131">
        <v>0</v>
      </c>
      <c r="O131">
        <v>0</v>
      </c>
      <c r="P131">
        <v>81</v>
      </c>
      <c r="Q131">
        <v>37</v>
      </c>
      <c r="R131">
        <v>37</v>
      </c>
      <c r="S131">
        <v>6</v>
      </c>
      <c r="T131">
        <v>0</v>
      </c>
      <c r="V131" t="s">
        <v>19</v>
      </c>
      <c r="W131">
        <v>124</v>
      </c>
    </row>
    <row r="132" spans="1:23" x14ac:dyDescent="0.25">
      <c r="A132">
        <v>125</v>
      </c>
      <c r="B132">
        <v>4651</v>
      </c>
      <c r="C132" t="s">
        <v>518</v>
      </c>
      <c r="D132" t="s">
        <v>127</v>
      </c>
      <c r="E132" t="s">
        <v>27</v>
      </c>
      <c r="F132" t="s">
        <v>519</v>
      </c>
      <c r="G132" t="str">
        <f>"00506051"</f>
        <v>00506051</v>
      </c>
      <c r="H132">
        <v>60</v>
      </c>
      <c r="I132">
        <v>10</v>
      </c>
      <c r="J132">
        <v>20</v>
      </c>
      <c r="M132">
        <v>20</v>
      </c>
      <c r="N132">
        <v>20</v>
      </c>
      <c r="O132">
        <v>10</v>
      </c>
      <c r="P132">
        <v>120</v>
      </c>
      <c r="Q132">
        <v>4</v>
      </c>
      <c r="R132">
        <v>4</v>
      </c>
      <c r="S132">
        <v>0</v>
      </c>
      <c r="T132">
        <v>0</v>
      </c>
      <c r="V132" t="s">
        <v>19</v>
      </c>
      <c r="W132">
        <v>124</v>
      </c>
    </row>
    <row r="133" spans="1:23" x14ac:dyDescent="0.25">
      <c r="A133">
        <v>126</v>
      </c>
      <c r="B133">
        <v>892</v>
      </c>
      <c r="C133" t="s">
        <v>520</v>
      </c>
      <c r="D133" t="s">
        <v>521</v>
      </c>
      <c r="E133" t="s">
        <v>27</v>
      </c>
      <c r="F133" t="s">
        <v>522</v>
      </c>
      <c r="G133" t="str">
        <f>"00477229"</f>
        <v>00477229</v>
      </c>
      <c r="H133" t="s">
        <v>523</v>
      </c>
      <c r="I133">
        <v>0</v>
      </c>
      <c r="J133">
        <v>20</v>
      </c>
      <c r="M133">
        <v>20</v>
      </c>
      <c r="N133">
        <v>20</v>
      </c>
      <c r="O133">
        <v>10</v>
      </c>
      <c r="P133" t="s">
        <v>524</v>
      </c>
      <c r="Q133">
        <v>0</v>
      </c>
      <c r="R133">
        <v>0</v>
      </c>
      <c r="S133">
        <v>15</v>
      </c>
      <c r="T133">
        <v>0</v>
      </c>
      <c r="V133" t="s">
        <v>19</v>
      </c>
      <c r="W133" t="s">
        <v>525</v>
      </c>
    </row>
    <row r="134" spans="1:23" x14ac:dyDescent="0.25">
      <c r="A134">
        <v>127</v>
      </c>
      <c r="B134">
        <v>136</v>
      </c>
      <c r="C134" t="s">
        <v>159</v>
      </c>
      <c r="D134" t="s">
        <v>95</v>
      </c>
      <c r="E134" t="s">
        <v>48</v>
      </c>
      <c r="F134" t="s">
        <v>526</v>
      </c>
      <c r="G134" t="str">
        <f>"00073449"</f>
        <v>00073449</v>
      </c>
      <c r="H134" t="s">
        <v>527</v>
      </c>
      <c r="I134">
        <v>10</v>
      </c>
      <c r="K134">
        <v>15</v>
      </c>
      <c r="L134">
        <v>10</v>
      </c>
      <c r="M134">
        <v>20</v>
      </c>
      <c r="N134">
        <v>15</v>
      </c>
      <c r="O134">
        <v>0</v>
      </c>
      <c r="P134" t="s">
        <v>528</v>
      </c>
      <c r="Q134">
        <v>22</v>
      </c>
      <c r="R134">
        <v>22</v>
      </c>
      <c r="S134">
        <v>0</v>
      </c>
      <c r="T134">
        <v>0</v>
      </c>
      <c r="V134" t="s">
        <v>19</v>
      </c>
      <c r="W134" t="s">
        <v>529</v>
      </c>
    </row>
    <row r="135" spans="1:23" x14ac:dyDescent="0.25">
      <c r="A135">
        <v>128</v>
      </c>
      <c r="B135">
        <v>6424</v>
      </c>
      <c r="C135" t="s">
        <v>530</v>
      </c>
      <c r="D135" t="s">
        <v>95</v>
      </c>
      <c r="E135" t="s">
        <v>48</v>
      </c>
      <c r="F135" t="s">
        <v>531</v>
      </c>
      <c r="G135" t="str">
        <f>"00585888"</f>
        <v>00585888</v>
      </c>
      <c r="H135">
        <v>60</v>
      </c>
      <c r="I135">
        <v>10</v>
      </c>
      <c r="J135">
        <v>20</v>
      </c>
      <c r="M135">
        <v>20</v>
      </c>
      <c r="N135">
        <v>20</v>
      </c>
      <c r="O135">
        <v>10</v>
      </c>
      <c r="P135">
        <v>120</v>
      </c>
      <c r="Q135">
        <v>0</v>
      </c>
      <c r="R135">
        <v>0</v>
      </c>
      <c r="S135">
        <v>3</v>
      </c>
      <c r="T135">
        <v>0</v>
      </c>
      <c r="V135" t="s">
        <v>19</v>
      </c>
      <c r="W135">
        <v>123</v>
      </c>
    </row>
    <row r="136" spans="1:23" x14ac:dyDescent="0.25">
      <c r="A136">
        <v>129</v>
      </c>
      <c r="B136">
        <v>1830</v>
      </c>
      <c r="C136" t="s">
        <v>532</v>
      </c>
      <c r="D136" t="s">
        <v>533</v>
      </c>
      <c r="E136" t="s">
        <v>58</v>
      </c>
      <c r="F136" t="s">
        <v>534</v>
      </c>
      <c r="G136" t="str">
        <f>"00509356"</f>
        <v>00509356</v>
      </c>
      <c r="H136">
        <v>57</v>
      </c>
      <c r="I136">
        <v>0</v>
      </c>
      <c r="K136">
        <v>15</v>
      </c>
      <c r="M136">
        <v>20</v>
      </c>
      <c r="N136">
        <v>15</v>
      </c>
      <c r="O136">
        <v>10</v>
      </c>
      <c r="P136">
        <v>102</v>
      </c>
      <c r="Q136">
        <v>18</v>
      </c>
      <c r="R136">
        <v>18</v>
      </c>
      <c r="S136">
        <v>3</v>
      </c>
      <c r="T136">
        <v>0</v>
      </c>
      <c r="V136" t="s">
        <v>19</v>
      </c>
      <c r="W136">
        <v>123</v>
      </c>
    </row>
    <row r="137" spans="1:23" x14ac:dyDescent="0.25">
      <c r="A137">
        <v>130</v>
      </c>
      <c r="B137">
        <v>6549</v>
      </c>
      <c r="C137" t="s">
        <v>535</v>
      </c>
      <c r="D137" t="s">
        <v>536</v>
      </c>
      <c r="E137" t="s">
        <v>15</v>
      </c>
      <c r="F137" t="s">
        <v>537</v>
      </c>
      <c r="G137" t="str">
        <f>"00118202"</f>
        <v>00118202</v>
      </c>
      <c r="H137">
        <v>57</v>
      </c>
      <c r="I137">
        <v>0</v>
      </c>
      <c r="L137">
        <v>10</v>
      </c>
      <c r="M137">
        <v>20</v>
      </c>
      <c r="N137">
        <v>10</v>
      </c>
      <c r="O137">
        <v>0</v>
      </c>
      <c r="P137">
        <v>87</v>
      </c>
      <c r="Q137">
        <v>33</v>
      </c>
      <c r="R137">
        <v>33</v>
      </c>
      <c r="S137">
        <v>3</v>
      </c>
      <c r="T137">
        <v>0</v>
      </c>
      <c r="V137" t="s">
        <v>19</v>
      </c>
      <c r="W137">
        <v>123</v>
      </c>
    </row>
    <row r="138" spans="1:23" x14ac:dyDescent="0.25">
      <c r="A138">
        <v>131</v>
      </c>
      <c r="B138">
        <v>6022</v>
      </c>
      <c r="C138" t="s">
        <v>538</v>
      </c>
      <c r="D138" t="s">
        <v>539</v>
      </c>
      <c r="E138" t="s">
        <v>540</v>
      </c>
      <c r="F138" t="s">
        <v>541</v>
      </c>
      <c r="G138" t="str">
        <f>"201507005218"</f>
        <v>201507005218</v>
      </c>
      <c r="H138">
        <v>30</v>
      </c>
      <c r="I138">
        <v>10</v>
      </c>
      <c r="M138">
        <v>20</v>
      </c>
      <c r="N138">
        <v>0</v>
      </c>
      <c r="O138">
        <v>10</v>
      </c>
      <c r="P138">
        <v>70</v>
      </c>
      <c r="Q138">
        <v>49</v>
      </c>
      <c r="R138">
        <v>49</v>
      </c>
      <c r="S138">
        <v>3</v>
      </c>
      <c r="T138">
        <v>0</v>
      </c>
      <c r="V138" t="s">
        <v>19</v>
      </c>
      <c r="W138">
        <v>122</v>
      </c>
    </row>
    <row r="139" spans="1:23" x14ac:dyDescent="0.25">
      <c r="A139">
        <v>132</v>
      </c>
      <c r="B139">
        <v>4621</v>
      </c>
      <c r="C139" t="s">
        <v>542</v>
      </c>
      <c r="D139" t="s">
        <v>336</v>
      </c>
      <c r="E139" t="s">
        <v>48</v>
      </c>
      <c r="F139" t="s">
        <v>543</v>
      </c>
      <c r="G139" t="str">
        <f>"00588529"</f>
        <v>00588529</v>
      </c>
      <c r="H139">
        <v>60</v>
      </c>
      <c r="I139">
        <v>10</v>
      </c>
      <c r="L139">
        <v>10</v>
      </c>
      <c r="M139">
        <v>20</v>
      </c>
      <c r="N139">
        <v>10</v>
      </c>
      <c r="O139">
        <v>0</v>
      </c>
      <c r="P139">
        <v>100</v>
      </c>
      <c r="Q139">
        <v>21</v>
      </c>
      <c r="R139">
        <v>21</v>
      </c>
      <c r="S139">
        <v>0</v>
      </c>
      <c r="T139">
        <v>0</v>
      </c>
      <c r="V139" t="s">
        <v>19</v>
      </c>
      <c r="W139">
        <v>121</v>
      </c>
    </row>
    <row r="140" spans="1:23" x14ac:dyDescent="0.25">
      <c r="A140">
        <v>133</v>
      </c>
      <c r="B140">
        <v>1853</v>
      </c>
      <c r="C140" t="s">
        <v>544</v>
      </c>
      <c r="D140" t="s">
        <v>57</v>
      </c>
      <c r="E140" t="s">
        <v>277</v>
      </c>
      <c r="F140" t="s">
        <v>545</v>
      </c>
      <c r="G140" t="str">
        <f>"00507902"</f>
        <v>00507902</v>
      </c>
      <c r="H140">
        <v>60</v>
      </c>
      <c r="I140">
        <v>10</v>
      </c>
      <c r="J140">
        <v>20</v>
      </c>
      <c r="L140">
        <v>10</v>
      </c>
      <c r="M140">
        <v>20</v>
      </c>
      <c r="N140">
        <v>20</v>
      </c>
      <c r="O140">
        <v>10</v>
      </c>
      <c r="P140">
        <v>120</v>
      </c>
      <c r="Q140">
        <v>0</v>
      </c>
      <c r="R140">
        <v>0</v>
      </c>
      <c r="S140">
        <v>0</v>
      </c>
      <c r="T140">
        <v>0</v>
      </c>
      <c r="V140" t="s">
        <v>19</v>
      </c>
      <c r="W140">
        <v>120</v>
      </c>
    </row>
    <row r="141" spans="1:23" x14ac:dyDescent="0.25">
      <c r="A141">
        <v>134</v>
      </c>
      <c r="B141">
        <v>4707</v>
      </c>
      <c r="C141" t="s">
        <v>546</v>
      </c>
      <c r="D141" t="s">
        <v>268</v>
      </c>
      <c r="E141" t="s">
        <v>15</v>
      </c>
      <c r="F141" t="s">
        <v>547</v>
      </c>
      <c r="G141" t="str">
        <f>"201507003563"</f>
        <v>201507003563</v>
      </c>
      <c r="H141">
        <v>60</v>
      </c>
      <c r="I141">
        <v>10</v>
      </c>
      <c r="J141">
        <v>20</v>
      </c>
      <c r="M141">
        <v>20</v>
      </c>
      <c r="N141">
        <v>20</v>
      </c>
      <c r="O141">
        <v>10</v>
      </c>
      <c r="P141">
        <v>120</v>
      </c>
      <c r="Q141">
        <v>0</v>
      </c>
      <c r="R141">
        <v>0</v>
      </c>
      <c r="S141">
        <v>0</v>
      </c>
      <c r="T141">
        <v>0</v>
      </c>
      <c r="V141" t="s">
        <v>19</v>
      </c>
      <c r="W141">
        <v>120</v>
      </c>
    </row>
    <row r="142" spans="1:23" x14ac:dyDescent="0.25">
      <c r="A142">
        <v>135</v>
      </c>
      <c r="B142">
        <v>2000</v>
      </c>
      <c r="C142" t="s">
        <v>548</v>
      </c>
      <c r="D142" t="s">
        <v>533</v>
      </c>
      <c r="E142" t="s">
        <v>549</v>
      </c>
      <c r="F142" t="s">
        <v>550</v>
      </c>
      <c r="G142" t="str">
        <f>"00126094"</f>
        <v>00126094</v>
      </c>
      <c r="H142">
        <v>60</v>
      </c>
      <c r="I142">
        <v>10</v>
      </c>
      <c r="J142">
        <v>20</v>
      </c>
      <c r="M142">
        <v>20</v>
      </c>
      <c r="N142">
        <v>20</v>
      </c>
      <c r="O142">
        <v>10</v>
      </c>
      <c r="P142">
        <v>120</v>
      </c>
      <c r="Q142">
        <v>0</v>
      </c>
      <c r="R142">
        <v>0</v>
      </c>
      <c r="S142">
        <v>0</v>
      </c>
      <c r="T142">
        <v>0</v>
      </c>
      <c r="V142" t="s">
        <v>19</v>
      </c>
      <c r="W142">
        <v>120</v>
      </c>
    </row>
    <row r="143" spans="1:23" x14ac:dyDescent="0.25">
      <c r="A143">
        <v>136</v>
      </c>
      <c r="B143">
        <v>5817</v>
      </c>
      <c r="C143" t="s">
        <v>551</v>
      </c>
      <c r="D143" t="s">
        <v>58</v>
      </c>
      <c r="E143" t="s">
        <v>151</v>
      </c>
      <c r="F143" t="s">
        <v>552</v>
      </c>
      <c r="G143" t="str">
        <f>"00492519"</f>
        <v>00492519</v>
      </c>
      <c r="H143" t="s">
        <v>553</v>
      </c>
      <c r="I143">
        <v>10</v>
      </c>
      <c r="K143">
        <v>15</v>
      </c>
      <c r="L143">
        <v>10</v>
      </c>
      <c r="M143">
        <v>20</v>
      </c>
      <c r="N143">
        <v>15</v>
      </c>
      <c r="O143">
        <v>0</v>
      </c>
      <c r="P143" t="s">
        <v>554</v>
      </c>
      <c r="Q143">
        <v>0</v>
      </c>
      <c r="R143">
        <v>0</v>
      </c>
      <c r="S143">
        <v>0</v>
      </c>
      <c r="T143">
        <v>20</v>
      </c>
      <c r="V143" t="s">
        <v>19</v>
      </c>
      <c r="W143" t="s">
        <v>555</v>
      </c>
    </row>
    <row r="144" spans="1:23" x14ac:dyDescent="0.25">
      <c r="A144">
        <v>137</v>
      </c>
      <c r="B144">
        <v>3533</v>
      </c>
      <c r="C144" t="s">
        <v>556</v>
      </c>
      <c r="D144" t="s">
        <v>48</v>
      </c>
      <c r="E144" t="s">
        <v>151</v>
      </c>
      <c r="F144" t="s">
        <v>557</v>
      </c>
      <c r="G144" t="str">
        <f>"00579871"</f>
        <v>00579871</v>
      </c>
      <c r="H144">
        <v>60</v>
      </c>
      <c r="I144">
        <v>10</v>
      </c>
      <c r="J144">
        <v>40</v>
      </c>
      <c r="M144">
        <v>20</v>
      </c>
      <c r="N144">
        <v>20</v>
      </c>
      <c r="O144">
        <v>0</v>
      </c>
      <c r="P144">
        <v>110</v>
      </c>
      <c r="Q144">
        <v>0</v>
      </c>
      <c r="R144">
        <v>0</v>
      </c>
      <c r="S144">
        <v>9</v>
      </c>
      <c r="T144">
        <v>0</v>
      </c>
      <c r="V144" t="s">
        <v>19</v>
      </c>
      <c r="W144">
        <v>119</v>
      </c>
    </row>
    <row r="145" spans="1:23" x14ac:dyDescent="0.25">
      <c r="A145">
        <v>138</v>
      </c>
      <c r="B145">
        <v>4506</v>
      </c>
      <c r="C145" t="s">
        <v>558</v>
      </c>
      <c r="D145" t="s">
        <v>463</v>
      </c>
      <c r="E145" t="s">
        <v>14</v>
      </c>
      <c r="F145" t="s">
        <v>559</v>
      </c>
      <c r="G145" t="str">
        <f>"00558635"</f>
        <v>00558635</v>
      </c>
      <c r="H145">
        <v>51</v>
      </c>
      <c r="I145">
        <v>10</v>
      </c>
      <c r="L145">
        <v>10</v>
      </c>
      <c r="M145">
        <v>20</v>
      </c>
      <c r="N145">
        <v>10</v>
      </c>
      <c r="O145">
        <v>10</v>
      </c>
      <c r="P145">
        <v>101</v>
      </c>
      <c r="Q145">
        <v>12</v>
      </c>
      <c r="R145">
        <v>12</v>
      </c>
      <c r="S145">
        <v>6</v>
      </c>
      <c r="T145">
        <v>0</v>
      </c>
      <c r="V145" t="s">
        <v>19</v>
      </c>
      <c r="W145">
        <v>119</v>
      </c>
    </row>
    <row r="146" spans="1:23" x14ac:dyDescent="0.25">
      <c r="A146">
        <v>139</v>
      </c>
      <c r="B146">
        <v>4535</v>
      </c>
      <c r="C146" t="s">
        <v>560</v>
      </c>
      <c r="D146" t="s">
        <v>267</v>
      </c>
      <c r="E146" t="s">
        <v>425</v>
      </c>
      <c r="F146" t="s">
        <v>561</v>
      </c>
      <c r="G146" t="str">
        <f>"00156366"</f>
        <v>00156366</v>
      </c>
      <c r="H146">
        <v>60</v>
      </c>
      <c r="I146">
        <v>10</v>
      </c>
      <c r="J146">
        <v>20</v>
      </c>
      <c r="L146">
        <v>10</v>
      </c>
      <c r="M146">
        <v>0</v>
      </c>
      <c r="N146">
        <v>20</v>
      </c>
      <c r="O146">
        <v>10</v>
      </c>
      <c r="P146">
        <v>100</v>
      </c>
      <c r="Q146">
        <v>19</v>
      </c>
      <c r="R146">
        <v>19</v>
      </c>
      <c r="S146">
        <v>0</v>
      </c>
      <c r="T146">
        <v>0</v>
      </c>
      <c r="V146" t="s">
        <v>19</v>
      </c>
      <c r="W146">
        <v>119</v>
      </c>
    </row>
    <row r="147" spans="1:23" x14ac:dyDescent="0.25">
      <c r="A147">
        <v>140</v>
      </c>
      <c r="B147">
        <v>1114</v>
      </c>
      <c r="C147" t="s">
        <v>562</v>
      </c>
      <c r="D147" t="s">
        <v>27</v>
      </c>
      <c r="E147" t="s">
        <v>381</v>
      </c>
      <c r="F147" t="s">
        <v>563</v>
      </c>
      <c r="G147" t="str">
        <f>"00441072"</f>
        <v>00441072</v>
      </c>
      <c r="H147">
        <v>60</v>
      </c>
      <c r="I147">
        <v>0</v>
      </c>
      <c r="K147">
        <v>15</v>
      </c>
      <c r="M147">
        <v>0</v>
      </c>
      <c r="N147">
        <v>15</v>
      </c>
      <c r="O147">
        <v>0</v>
      </c>
      <c r="P147">
        <v>75</v>
      </c>
      <c r="Q147">
        <v>44</v>
      </c>
      <c r="R147">
        <v>44</v>
      </c>
      <c r="S147">
        <v>0</v>
      </c>
      <c r="T147">
        <v>0</v>
      </c>
      <c r="V147" t="s">
        <v>19</v>
      </c>
      <c r="W147">
        <v>119</v>
      </c>
    </row>
    <row r="148" spans="1:23" x14ac:dyDescent="0.25">
      <c r="A148">
        <v>141</v>
      </c>
      <c r="B148">
        <v>1026</v>
      </c>
      <c r="C148" t="s">
        <v>564</v>
      </c>
      <c r="D148" t="s">
        <v>81</v>
      </c>
      <c r="E148" t="s">
        <v>439</v>
      </c>
      <c r="F148" t="s">
        <v>565</v>
      </c>
      <c r="G148" t="str">
        <f>"00431756"</f>
        <v>00431756</v>
      </c>
      <c r="H148" t="s">
        <v>200</v>
      </c>
      <c r="I148">
        <v>10</v>
      </c>
      <c r="J148">
        <v>20</v>
      </c>
      <c r="M148">
        <v>20</v>
      </c>
      <c r="N148">
        <v>20</v>
      </c>
      <c r="O148">
        <v>10</v>
      </c>
      <c r="P148" t="s">
        <v>566</v>
      </c>
      <c r="Q148">
        <v>0</v>
      </c>
      <c r="R148">
        <v>0</v>
      </c>
      <c r="S148">
        <v>0</v>
      </c>
      <c r="T148">
        <v>0</v>
      </c>
      <c r="V148" t="s">
        <v>19</v>
      </c>
      <c r="W148" t="s">
        <v>566</v>
      </c>
    </row>
    <row r="149" spans="1:23" x14ac:dyDescent="0.25">
      <c r="A149">
        <v>142</v>
      </c>
      <c r="B149">
        <v>6325</v>
      </c>
      <c r="C149" t="s">
        <v>567</v>
      </c>
      <c r="D149" t="s">
        <v>27</v>
      </c>
      <c r="E149" t="s">
        <v>568</v>
      </c>
      <c r="F149" t="s">
        <v>569</v>
      </c>
      <c r="G149" t="str">
        <f>"00629587"</f>
        <v>00629587</v>
      </c>
      <c r="H149" t="s">
        <v>161</v>
      </c>
      <c r="I149">
        <v>0</v>
      </c>
      <c r="L149">
        <v>10</v>
      </c>
      <c r="M149">
        <v>0</v>
      </c>
      <c r="N149">
        <v>10</v>
      </c>
      <c r="O149">
        <v>0</v>
      </c>
      <c r="P149" t="s">
        <v>570</v>
      </c>
      <c r="Q149">
        <v>47</v>
      </c>
      <c r="R149">
        <v>47</v>
      </c>
      <c r="S149">
        <v>6</v>
      </c>
      <c r="T149">
        <v>0</v>
      </c>
      <c r="V149" t="s">
        <v>19</v>
      </c>
      <c r="W149" t="s">
        <v>571</v>
      </c>
    </row>
    <row r="150" spans="1:23" x14ac:dyDescent="0.25">
      <c r="A150">
        <v>143</v>
      </c>
      <c r="B150">
        <v>907</v>
      </c>
      <c r="C150" t="s">
        <v>572</v>
      </c>
      <c r="D150" t="s">
        <v>57</v>
      </c>
      <c r="E150" t="s">
        <v>34</v>
      </c>
      <c r="F150" t="s">
        <v>573</v>
      </c>
      <c r="G150" t="str">
        <f>"00648262"</f>
        <v>00648262</v>
      </c>
      <c r="H150" t="s">
        <v>43</v>
      </c>
      <c r="I150">
        <v>0</v>
      </c>
      <c r="M150">
        <v>20</v>
      </c>
      <c r="N150">
        <v>0</v>
      </c>
      <c r="O150">
        <v>10</v>
      </c>
      <c r="P150" t="s">
        <v>493</v>
      </c>
      <c r="Q150">
        <v>26</v>
      </c>
      <c r="R150">
        <v>26</v>
      </c>
      <c r="S150">
        <v>3</v>
      </c>
      <c r="T150">
        <v>0</v>
      </c>
      <c r="V150" t="s">
        <v>19</v>
      </c>
      <c r="W150" t="s">
        <v>574</v>
      </c>
    </row>
    <row r="151" spans="1:23" x14ac:dyDescent="0.25">
      <c r="A151">
        <v>144</v>
      </c>
      <c r="B151">
        <v>5539</v>
      </c>
      <c r="C151" t="s">
        <v>575</v>
      </c>
      <c r="D151" t="s">
        <v>145</v>
      </c>
      <c r="E151" t="s">
        <v>576</v>
      </c>
      <c r="F151" t="s">
        <v>577</v>
      </c>
      <c r="G151" t="str">
        <f>"00511980"</f>
        <v>00511980</v>
      </c>
      <c r="H151" t="s">
        <v>296</v>
      </c>
      <c r="I151">
        <v>10</v>
      </c>
      <c r="J151">
        <v>20</v>
      </c>
      <c r="M151">
        <v>20</v>
      </c>
      <c r="N151">
        <v>20</v>
      </c>
      <c r="O151">
        <v>10</v>
      </c>
      <c r="P151" t="s">
        <v>297</v>
      </c>
      <c r="Q151">
        <v>0</v>
      </c>
      <c r="R151">
        <v>0</v>
      </c>
      <c r="S151">
        <v>0</v>
      </c>
      <c r="T151">
        <v>0</v>
      </c>
      <c r="V151" t="s">
        <v>19</v>
      </c>
      <c r="W151" t="s">
        <v>297</v>
      </c>
    </row>
    <row r="152" spans="1:23" x14ac:dyDescent="0.25">
      <c r="A152">
        <v>145</v>
      </c>
      <c r="B152">
        <v>3556</v>
      </c>
      <c r="C152" t="s">
        <v>578</v>
      </c>
      <c r="D152" t="s">
        <v>65</v>
      </c>
      <c r="E152" t="s">
        <v>58</v>
      </c>
      <c r="F152" t="s">
        <v>579</v>
      </c>
      <c r="G152" t="str">
        <f>"00108066"</f>
        <v>00108066</v>
      </c>
      <c r="H152">
        <v>60</v>
      </c>
      <c r="I152">
        <v>0</v>
      </c>
      <c r="K152">
        <v>15</v>
      </c>
      <c r="M152">
        <v>20</v>
      </c>
      <c r="N152">
        <v>15</v>
      </c>
      <c r="O152">
        <v>10</v>
      </c>
      <c r="P152">
        <v>105</v>
      </c>
      <c r="Q152">
        <v>6</v>
      </c>
      <c r="R152">
        <v>6</v>
      </c>
      <c r="S152">
        <v>6</v>
      </c>
      <c r="T152">
        <v>0</v>
      </c>
      <c r="V152" t="s">
        <v>19</v>
      </c>
      <c r="W152">
        <v>117</v>
      </c>
    </row>
    <row r="153" spans="1:23" x14ac:dyDescent="0.25">
      <c r="A153">
        <v>146</v>
      </c>
      <c r="B153">
        <v>2136</v>
      </c>
      <c r="C153" t="s">
        <v>580</v>
      </c>
      <c r="D153" t="s">
        <v>581</v>
      </c>
      <c r="E153" t="s">
        <v>96</v>
      </c>
      <c r="F153" t="s">
        <v>582</v>
      </c>
      <c r="G153" t="str">
        <f>"00118789"</f>
        <v>00118789</v>
      </c>
      <c r="H153">
        <v>57</v>
      </c>
      <c r="I153">
        <v>10</v>
      </c>
      <c r="J153">
        <v>20</v>
      </c>
      <c r="M153">
        <v>20</v>
      </c>
      <c r="N153">
        <v>20</v>
      </c>
      <c r="O153">
        <v>10</v>
      </c>
      <c r="P153">
        <v>117</v>
      </c>
      <c r="Q153">
        <v>0</v>
      </c>
      <c r="R153">
        <v>0</v>
      </c>
      <c r="S153">
        <v>0</v>
      </c>
      <c r="T153">
        <v>0</v>
      </c>
      <c r="V153" t="s">
        <v>19</v>
      </c>
      <c r="W153">
        <v>117</v>
      </c>
    </row>
    <row r="154" spans="1:23" x14ac:dyDescent="0.25">
      <c r="A154">
        <v>147</v>
      </c>
      <c r="B154">
        <v>1190</v>
      </c>
      <c r="C154" t="s">
        <v>583</v>
      </c>
      <c r="D154" t="s">
        <v>344</v>
      </c>
      <c r="E154" t="s">
        <v>144</v>
      </c>
      <c r="F154" t="s">
        <v>584</v>
      </c>
      <c r="G154" t="str">
        <f>"00480654"</f>
        <v>00480654</v>
      </c>
      <c r="H154">
        <v>57</v>
      </c>
      <c r="I154">
        <v>10</v>
      </c>
      <c r="J154">
        <v>20</v>
      </c>
      <c r="M154">
        <v>20</v>
      </c>
      <c r="N154">
        <v>20</v>
      </c>
      <c r="O154">
        <v>10</v>
      </c>
      <c r="P154">
        <v>117</v>
      </c>
      <c r="Q154">
        <v>0</v>
      </c>
      <c r="R154">
        <v>0</v>
      </c>
      <c r="S154">
        <v>0</v>
      </c>
      <c r="T154">
        <v>0</v>
      </c>
      <c r="V154" t="s">
        <v>19</v>
      </c>
      <c r="W154">
        <v>117</v>
      </c>
    </row>
    <row r="155" spans="1:23" x14ac:dyDescent="0.25">
      <c r="A155">
        <v>148</v>
      </c>
      <c r="B155">
        <v>544</v>
      </c>
      <c r="C155" t="s">
        <v>585</v>
      </c>
      <c r="D155" t="s">
        <v>412</v>
      </c>
      <c r="E155" t="s">
        <v>381</v>
      </c>
      <c r="F155" t="s">
        <v>586</v>
      </c>
      <c r="G155" t="str">
        <f>"00515830"</f>
        <v>00515830</v>
      </c>
      <c r="H155">
        <v>60</v>
      </c>
      <c r="I155">
        <v>0</v>
      </c>
      <c r="J155">
        <v>20</v>
      </c>
      <c r="M155">
        <v>20</v>
      </c>
      <c r="N155">
        <v>20</v>
      </c>
      <c r="O155">
        <v>10</v>
      </c>
      <c r="P155">
        <v>110</v>
      </c>
      <c r="Q155">
        <v>0</v>
      </c>
      <c r="R155">
        <v>0</v>
      </c>
      <c r="S155">
        <v>6</v>
      </c>
      <c r="T155">
        <v>0</v>
      </c>
      <c r="V155" t="s">
        <v>19</v>
      </c>
      <c r="W155">
        <v>116</v>
      </c>
    </row>
    <row r="156" spans="1:23" x14ac:dyDescent="0.25">
      <c r="A156">
        <v>149</v>
      </c>
      <c r="B156">
        <v>4486</v>
      </c>
      <c r="C156" t="s">
        <v>587</v>
      </c>
      <c r="D156" t="s">
        <v>436</v>
      </c>
      <c r="E156" t="s">
        <v>588</v>
      </c>
      <c r="F156" t="s">
        <v>589</v>
      </c>
      <c r="G156" t="str">
        <f>"00143847"</f>
        <v>00143847</v>
      </c>
      <c r="H156">
        <v>60</v>
      </c>
      <c r="I156">
        <v>0</v>
      </c>
      <c r="J156">
        <v>20</v>
      </c>
      <c r="M156">
        <v>20</v>
      </c>
      <c r="N156">
        <v>20</v>
      </c>
      <c r="O156">
        <v>10</v>
      </c>
      <c r="P156">
        <v>110</v>
      </c>
      <c r="Q156">
        <v>0</v>
      </c>
      <c r="R156">
        <v>0</v>
      </c>
      <c r="S156">
        <v>6</v>
      </c>
      <c r="T156">
        <v>0</v>
      </c>
      <c r="V156" t="s">
        <v>19</v>
      </c>
      <c r="W156">
        <v>116</v>
      </c>
    </row>
    <row r="157" spans="1:23" x14ac:dyDescent="0.25">
      <c r="A157">
        <v>150</v>
      </c>
      <c r="B157">
        <v>1176</v>
      </c>
      <c r="C157" t="s">
        <v>590</v>
      </c>
      <c r="D157" t="s">
        <v>591</v>
      </c>
      <c r="E157" t="s">
        <v>592</v>
      </c>
      <c r="F157" t="s">
        <v>593</v>
      </c>
      <c r="G157" t="str">
        <f>"00563920"</f>
        <v>00563920</v>
      </c>
      <c r="H157" t="s">
        <v>594</v>
      </c>
      <c r="I157">
        <v>10</v>
      </c>
      <c r="J157">
        <v>20</v>
      </c>
      <c r="M157">
        <v>20</v>
      </c>
      <c r="N157">
        <v>20</v>
      </c>
      <c r="O157">
        <v>0</v>
      </c>
      <c r="P157" t="s">
        <v>595</v>
      </c>
      <c r="Q157">
        <v>5</v>
      </c>
      <c r="R157">
        <v>5</v>
      </c>
      <c r="S157">
        <v>3</v>
      </c>
      <c r="T157">
        <v>0</v>
      </c>
      <c r="V157" t="s">
        <v>19</v>
      </c>
      <c r="W157" t="s">
        <v>596</v>
      </c>
    </row>
    <row r="158" spans="1:23" x14ac:dyDescent="0.25">
      <c r="A158">
        <v>151</v>
      </c>
      <c r="B158">
        <v>3461</v>
      </c>
      <c r="C158" t="s">
        <v>597</v>
      </c>
      <c r="D158" t="s">
        <v>48</v>
      </c>
      <c r="E158" t="s">
        <v>512</v>
      </c>
      <c r="F158" t="s">
        <v>598</v>
      </c>
      <c r="G158" t="str">
        <f>"00160140"</f>
        <v>00160140</v>
      </c>
      <c r="H158" t="s">
        <v>599</v>
      </c>
      <c r="I158">
        <v>10</v>
      </c>
      <c r="K158">
        <v>15</v>
      </c>
      <c r="M158">
        <v>20</v>
      </c>
      <c r="N158">
        <v>15</v>
      </c>
      <c r="O158">
        <v>10</v>
      </c>
      <c r="P158" t="s">
        <v>600</v>
      </c>
      <c r="Q158">
        <v>2</v>
      </c>
      <c r="R158">
        <v>2</v>
      </c>
      <c r="S158">
        <v>0</v>
      </c>
      <c r="T158">
        <v>0</v>
      </c>
      <c r="V158" t="s">
        <v>19</v>
      </c>
      <c r="W158" t="s">
        <v>601</v>
      </c>
    </row>
    <row r="159" spans="1:23" x14ac:dyDescent="0.25">
      <c r="A159">
        <v>152</v>
      </c>
      <c r="B159">
        <v>5674</v>
      </c>
      <c r="C159" t="s">
        <v>602</v>
      </c>
      <c r="D159" t="s">
        <v>151</v>
      </c>
      <c r="E159" t="s">
        <v>96</v>
      </c>
      <c r="F159" t="s">
        <v>603</v>
      </c>
      <c r="G159" t="str">
        <f>"00652719"</f>
        <v>00652719</v>
      </c>
      <c r="H159" t="s">
        <v>101</v>
      </c>
      <c r="I159">
        <v>10</v>
      </c>
      <c r="J159">
        <v>20</v>
      </c>
      <c r="M159">
        <v>20</v>
      </c>
      <c r="N159">
        <v>20</v>
      </c>
      <c r="O159">
        <v>0</v>
      </c>
      <c r="P159" t="s">
        <v>168</v>
      </c>
      <c r="Q159">
        <v>7</v>
      </c>
      <c r="R159">
        <v>7</v>
      </c>
      <c r="S159">
        <v>0</v>
      </c>
      <c r="T159">
        <v>0</v>
      </c>
      <c r="V159" t="s">
        <v>19</v>
      </c>
      <c r="W159" t="s">
        <v>604</v>
      </c>
    </row>
    <row r="160" spans="1:23" x14ac:dyDescent="0.25">
      <c r="A160">
        <v>153</v>
      </c>
      <c r="B160">
        <v>1489</v>
      </c>
      <c r="C160" t="s">
        <v>605</v>
      </c>
      <c r="D160" t="s">
        <v>386</v>
      </c>
      <c r="E160" t="s">
        <v>273</v>
      </c>
      <c r="F160" t="s">
        <v>606</v>
      </c>
      <c r="G160" t="str">
        <f>"00644973"</f>
        <v>00644973</v>
      </c>
      <c r="H160">
        <v>60</v>
      </c>
      <c r="I160">
        <v>0</v>
      </c>
      <c r="M160">
        <v>20</v>
      </c>
      <c r="N160">
        <v>0</v>
      </c>
      <c r="O160">
        <v>10</v>
      </c>
      <c r="P160">
        <v>90</v>
      </c>
      <c r="Q160">
        <v>25</v>
      </c>
      <c r="R160">
        <v>25</v>
      </c>
      <c r="S160">
        <v>0</v>
      </c>
      <c r="T160">
        <v>0</v>
      </c>
      <c r="V160" t="s">
        <v>19</v>
      </c>
      <c r="W160">
        <v>115</v>
      </c>
    </row>
    <row r="161" spans="1:23" x14ac:dyDescent="0.25">
      <c r="A161">
        <v>154</v>
      </c>
      <c r="B161">
        <v>2511</v>
      </c>
      <c r="C161" t="s">
        <v>607</v>
      </c>
      <c r="D161" t="s">
        <v>81</v>
      </c>
      <c r="E161" t="s">
        <v>608</v>
      </c>
      <c r="F161" t="s">
        <v>609</v>
      </c>
      <c r="G161" t="str">
        <f>"00451412"</f>
        <v>00451412</v>
      </c>
      <c r="H161">
        <v>57</v>
      </c>
      <c r="I161">
        <v>10</v>
      </c>
      <c r="M161">
        <v>20</v>
      </c>
      <c r="N161">
        <v>0</v>
      </c>
      <c r="O161">
        <v>0</v>
      </c>
      <c r="P161">
        <v>87</v>
      </c>
      <c r="Q161">
        <v>28</v>
      </c>
      <c r="R161">
        <v>28</v>
      </c>
      <c r="S161">
        <v>0</v>
      </c>
      <c r="T161">
        <v>0</v>
      </c>
      <c r="V161" t="s">
        <v>19</v>
      </c>
      <c r="W161">
        <v>115</v>
      </c>
    </row>
    <row r="162" spans="1:23" x14ac:dyDescent="0.25">
      <c r="A162">
        <v>155</v>
      </c>
      <c r="B162">
        <v>3015</v>
      </c>
      <c r="C162" t="s">
        <v>610</v>
      </c>
      <c r="D162" t="s">
        <v>324</v>
      </c>
      <c r="E162" t="s">
        <v>224</v>
      </c>
      <c r="F162" t="s">
        <v>611</v>
      </c>
      <c r="G162" t="str">
        <f>"00238528"</f>
        <v>00238528</v>
      </c>
      <c r="H162" t="s">
        <v>121</v>
      </c>
      <c r="I162">
        <v>10</v>
      </c>
      <c r="K162">
        <v>15</v>
      </c>
      <c r="M162">
        <v>20</v>
      </c>
      <c r="N162">
        <v>15</v>
      </c>
      <c r="O162">
        <v>10</v>
      </c>
      <c r="P162" t="s">
        <v>612</v>
      </c>
      <c r="Q162">
        <v>0</v>
      </c>
      <c r="R162">
        <v>0</v>
      </c>
      <c r="S162">
        <v>0</v>
      </c>
      <c r="T162">
        <v>0</v>
      </c>
      <c r="V162" t="s">
        <v>19</v>
      </c>
      <c r="W162" t="s">
        <v>612</v>
      </c>
    </row>
    <row r="163" spans="1:23" x14ac:dyDescent="0.25">
      <c r="A163">
        <v>156</v>
      </c>
      <c r="B163">
        <v>283</v>
      </c>
      <c r="C163" t="s">
        <v>613</v>
      </c>
      <c r="D163" t="s">
        <v>151</v>
      </c>
      <c r="E163" t="s">
        <v>141</v>
      </c>
      <c r="F163" t="s">
        <v>614</v>
      </c>
      <c r="G163" t="str">
        <f>"00117898"</f>
        <v>00117898</v>
      </c>
      <c r="H163" t="s">
        <v>351</v>
      </c>
      <c r="I163">
        <v>10</v>
      </c>
      <c r="L163">
        <v>10</v>
      </c>
      <c r="M163">
        <v>20</v>
      </c>
      <c r="N163">
        <v>10</v>
      </c>
      <c r="O163">
        <v>10</v>
      </c>
      <c r="P163" t="s">
        <v>615</v>
      </c>
      <c r="Q163">
        <v>0</v>
      </c>
      <c r="R163">
        <v>0</v>
      </c>
      <c r="S163">
        <v>6</v>
      </c>
      <c r="T163">
        <v>0</v>
      </c>
      <c r="V163" t="s">
        <v>19</v>
      </c>
      <c r="W163" t="s">
        <v>616</v>
      </c>
    </row>
    <row r="164" spans="1:23" x14ac:dyDescent="0.25">
      <c r="A164">
        <v>157</v>
      </c>
      <c r="B164">
        <v>4962</v>
      </c>
      <c r="C164" t="s">
        <v>617</v>
      </c>
      <c r="D164" t="s">
        <v>618</v>
      </c>
      <c r="E164" t="s">
        <v>576</v>
      </c>
      <c r="F164" t="s">
        <v>619</v>
      </c>
      <c r="G164" t="str">
        <f>"00504742"</f>
        <v>00504742</v>
      </c>
      <c r="H164" t="s">
        <v>414</v>
      </c>
      <c r="I164">
        <v>0</v>
      </c>
      <c r="M164">
        <v>20</v>
      </c>
      <c r="N164">
        <v>0</v>
      </c>
      <c r="O164">
        <v>10</v>
      </c>
      <c r="P164" t="s">
        <v>620</v>
      </c>
      <c r="Q164">
        <v>30</v>
      </c>
      <c r="R164">
        <v>30</v>
      </c>
      <c r="S164">
        <v>0</v>
      </c>
      <c r="T164">
        <v>0</v>
      </c>
      <c r="V164" t="s">
        <v>19</v>
      </c>
      <c r="W164" t="s">
        <v>621</v>
      </c>
    </row>
    <row r="165" spans="1:23" x14ac:dyDescent="0.25">
      <c r="A165">
        <v>158</v>
      </c>
      <c r="B165">
        <v>3041</v>
      </c>
      <c r="C165" t="s">
        <v>622</v>
      </c>
      <c r="D165" t="s">
        <v>51</v>
      </c>
      <c r="E165" t="s">
        <v>34</v>
      </c>
      <c r="F165" t="s">
        <v>623</v>
      </c>
      <c r="G165" t="str">
        <f>"00576016"</f>
        <v>00576016</v>
      </c>
      <c r="H165">
        <v>60</v>
      </c>
      <c r="I165">
        <v>10</v>
      </c>
      <c r="L165">
        <v>20</v>
      </c>
      <c r="M165">
        <v>20</v>
      </c>
      <c r="N165">
        <v>10</v>
      </c>
      <c r="O165">
        <v>0</v>
      </c>
      <c r="P165">
        <v>100</v>
      </c>
      <c r="Q165">
        <v>8</v>
      </c>
      <c r="R165">
        <v>8</v>
      </c>
      <c r="S165">
        <v>6</v>
      </c>
      <c r="T165">
        <v>0</v>
      </c>
      <c r="V165" t="s">
        <v>19</v>
      </c>
      <c r="W165">
        <v>114</v>
      </c>
    </row>
    <row r="166" spans="1:23" x14ac:dyDescent="0.25">
      <c r="A166">
        <v>159</v>
      </c>
      <c r="B166">
        <v>4885</v>
      </c>
      <c r="C166" t="s">
        <v>624</v>
      </c>
      <c r="D166" t="s">
        <v>58</v>
      </c>
      <c r="E166" t="s">
        <v>34</v>
      </c>
      <c r="F166" t="s">
        <v>625</v>
      </c>
      <c r="G166" t="str">
        <f>"00584242"</f>
        <v>00584242</v>
      </c>
      <c r="H166">
        <v>57</v>
      </c>
      <c r="I166">
        <v>10</v>
      </c>
      <c r="L166">
        <v>10</v>
      </c>
      <c r="M166">
        <v>20</v>
      </c>
      <c r="N166">
        <v>10</v>
      </c>
      <c r="O166">
        <v>0</v>
      </c>
      <c r="P166">
        <v>97</v>
      </c>
      <c r="Q166">
        <v>17</v>
      </c>
      <c r="R166">
        <v>17</v>
      </c>
      <c r="S166">
        <v>0</v>
      </c>
      <c r="T166">
        <v>0</v>
      </c>
      <c r="V166" t="s">
        <v>19</v>
      </c>
      <c r="W166">
        <v>114</v>
      </c>
    </row>
    <row r="167" spans="1:23" x14ac:dyDescent="0.25">
      <c r="A167">
        <v>160</v>
      </c>
      <c r="B167">
        <v>4951</v>
      </c>
      <c r="C167" t="s">
        <v>626</v>
      </c>
      <c r="D167" t="s">
        <v>204</v>
      </c>
      <c r="E167" t="s">
        <v>27</v>
      </c>
      <c r="F167" t="s">
        <v>627</v>
      </c>
      <c r="G167" t="str">
        <f>"00649717"</f>
        <v>00649717</v>
      </c>
      <c r="H167" t="s">
        <v>200</v>
      </c>
      <c r="I167">
        <v>10</v>
      </c>
      <c r="M167">
        <v>20</v>
      </c>
      <c r="N167">
        <v>0</v>
      </c>
      <c r="O167">
        <v>0</v>
      </c>
      <c r="P167" t="s">
        <v>368</v>
      </c>
      <c r="Q167">
        <v>19</v>
      </c>
      <c r="R167">
        <v>19</v>
      </c>
      <c r="S167">
        <v>6</v>
      </c>
      <c r="T167">
        <v>0</v>
      </c>
      <c r="V167" t="s">
        <v>19</v>
      </c>
      <c r="W167" t="s">
        <v>628</v>
      </c>
    </row>
    <row r="168" spans="1:23" x14ac:dyDescent="0.25">
      <c r="A168">
        <v>161</v>
      </c>
      <c r="B168">
        <v>1565</v>
      </c>
      <c r="C168" t="s">
        <v>629</v>
      </c>
      <c r="D168" t="s">
        <v>630</v>
      </c>
      <c r="E168" t="s">
        <v>345</v>
      </c>
      <c r="F168" t="s">
        <v>631</v>
      </c>
      <c r="G168" t="str">
        <f>"200712003233"</f>
        <v>200712003233</v>
      </c>
      <c r="H168">
        <v>60</v>
      </c>
      <c r="I168">
        <v>10</v>
      </c>
      <c r="J168">
        <v>20</v>
      </c>
      <c r="L168">
        <v>10</v>
      </c>
      <c r="M168">
        <v>20</v>
      </c>
      <c r="N168">
        <v>20</v>
      </c>
      <c r="O168">
        <v>0</v>
      </c>
      <c r="P168">
        <v>110</v>
      </c>
      <c r="Q168">
        <v>0</v>
      </c>
      <c r="R168">
        <v>0</v>
      </c>
      <c r="S168">
        <v>3</v>
      </c>
      <c r="T168">
        <v>0</v>
      </c>
      <c r="V168" t="s">
        <v>19</v>
      </c>
      <c r="W168">
        <v>113</v>
      </c>
    </row>
    <row r="169" spans="1:23" x14ac:dyDescent="0.25">
      <c r="A169">
        <v>162</v>
      </c>
      <c r="B169">
        <v>441</v>
      </c>
      <c r="C169" t="s">
        <v>632</v>
      </c>
      <c r="D169" t="s">
        <v>96</v>
      </c>
      <c r="E169" t="s">
        <v>58</v>
      </c>
      <c r="F169" t="s">
        <v>633</v>
      </c>
      <c r="G169" t="str">
        <f>"00557698"</f>
        <v>00557698</v>
      </c>
      <c r="H169">
        <v>60</v>
      </c>
      <c r="I169">
        <v>10</v>
      </c>
      <c r="J169">
        <v>20</v>
      </c>
      <c r="M169">
        <v>20</v>
      </c>
      <c r="N169">
        <v>20</v>
      </c>
      <c r="O169">
        <v>0</v>
      </c>
      <c r="P169">
        <v>110</v>
      </c>
      <c r="Q169">
        <v>0</v>
      </c>
      <c r="R169">
        <v>0</v>
      </c>
      <c r="S169">
        <v>3</v>
      </c>
      <c r="T169">
        <v>0</v>
      </c>
      <c r="V169" t="s">
        <v>19</v>
      </c>
      <c r="W169">
        <v>113</v>
      </c>
    </row>
    <row r="170" spans="1:23" x14ac:dyDescent="0.25">
      <c r="A170">
        <v>163</v>
      </c>
      <c r="B170">
        <v>1141</v>
      </c>
      <c r="C170" t="s">
        <v>634</v>
      </c>
      <c r="D170" t="s">
        <v>95</v>
      </c>
      <c r="E170" t="s">
        <v>277</v>
      </c>
      <c r="F170" t="s">
        <v>635</v>
      </c>
      <c r="G170" t="str">
        <f>"00575259"</f>
        <v>00575259</v>
      </c>
      <c r="H170">
        <v>60</v>
      </c>
      <c r="I170">
        <v>10</v>
      </c>
      <c r="L170">
        <v>10</v>
      </c>
      <c r="M170">
        <v>20</v>
      </c>
      <c r="N170">
        <v>10</v>
      </c>
      <c r="O170">
        <v>10</v>
      </c>
      <c r="P170">
        <v>110</v>
      </c>
      <c r="Q170">
        <v>0</v>
      </c>
      <c r="R170">
        <v>0</v>
      </c>
      <c r="S170">
        <v>3</v>
      </c>
      <c r="T170">
        <v>0</v>
      </c>
      <c r="V170" t="s">
        <v>19</v>
      </c>
      <c r="W170">
        <v>113</v>
      </c>
    </row>
    <row r="171" spans="1:23" x14ac:dyDescent="0.25">
      <c r="A171">
        <v>164</v>
      </c>
      <c r="B171">
        <v>6197</v>
      </c>
      <c r="C171" t="s">
        <v>636</v>
      </c>
      <c r="D171" t="s">
        <v>40</v>
      </c>
      <c r="E171" t="s">
        <v>48</v>
      </c>
      <c r="F171" t="s">
        <v>637</v>
      </c>
      <c r="G171" t="str">
        <f>"200808000404"</f>
        <v>200808000404</v>
      </c>
      <c r="H171">
        <v>60</v>
      </c>
      <c r="I171">
        <v>10</v>
      </c>
      <c r="J171">
        <v>20</v>
      </c>
      <c r="M171">
        <v>20</v>
      </c>
      <c r="N171">
        <v>20</v>
      </c>
      <c r="O171">
        <v>0</v>
      </c>
      <c r="P171">
        <v>110</v>
      </c>
      <c r="Q171">
        <v>3</v>
      </c>
      <c r="R171">
        <v>3</v>
      </c>
      <c r="S171">
        <v>0</v>
      </c>
      <c r="T171">
        <v>0</v>
      </c>
      <c r="V171" t="s">
        <v>19</v>
      </c>
      <c r="W171">
        <v>113</v>
      </c>
    </row>
    <row r="172" spans="1:23" x14ac:dyDescent="0.25">
      <c r="A172">
        <v>165</v>
      </c>
      <c r="B172">
        <v>4021</v>
      </c>
      <c r="C172" t="s">
        <v>638</v>
      </c>
      <c r="D172" t="s">
        <v>639</v>
      </c>
      <c r="E172" t="s">
        <v>58</v>
      </c>
      <c r="F172" t="s">
        <v>640</v>
      </c>
      <c r="G172" t="str">
        <f>"00652093"</f>
        <v>00652093</v>
      </c>
      <c r="H172">
        <v>60</v>
      </c>
      <c r="I172">
        <v>10</v>
      </c>
      <c r="M172">
        <v>0</v>
      </c>
      <c r="N172">
        <v>0</v>
      </c>
      <c r="O172">
        <v>0</v>
      </c>
      <c r="P172">
        <v>70</v>
      </c>
      <c r="Q172">
        <v>39</v>
      </c>
      <c r="R172">
        <v>39</v>
      </c>
      <c r="S172">
        <v>3</v>
      </c>
      <c r="T172">
        <v>0</v>
      </c>
      <c r="V172" t="s">
        <v>19</v>
      </c>
      <c r="W172">
        <v>112</v>
      </c>
    </row>
    <row r="173" spans="1:23" x14ac:dyDescent="0.25">
      <c r="A173">
        <v>166</v>
      </c>
      <c r="B173">
        <v>2733</v>
      </c>
      <c r="C173" t="s">
        <v>641</v>
      </c>
      <c r="D173" t="s">
        <v>95</v>
      </c>
      <c r="E173" t="s">
        <v>151</v>
      </c>
      <c r="F173" t="s">
        <v>642</v>
      </c>
      <c r="G173" t="str">
        <f>"201412004626"</f>
        <v>201412004626</v>
      </c>
      <c r="H173">
        <v>60</v>
      </c>
      <c r="I173">
        <v>0</v>
      </c>
      <c r="J173">
        <v>20</v>
      </c>
      <c r="M173">
        <v>20</v>
      </c>
      <c r="N173">
        <v>20</v>
      </c>
      <c r="O173">
        <v>0</v>
      </c>
      <c r="P173">
        <v>100</v>
      </c>
      <c r="Q173">
        <v>12</v>
      </c>
      <c r="R173">
        <v>12</v>
      </c>
      <c r="S173">
        <v>0</v>
      </c>
      <c r="T173">
        <v>0</v>
      </c>
      <c r="V173" t="s">
        <v>19</v>
      </c>
      <c r="W173">
        <v>112</v>
      </c>
    </row>
    <row r="174" spans="1:23" x14ac:dyDescent="0.25">
      <c r="A174">
        <v>167</v>
      </c>
      <c r="B174">
        <v>3412</v>
      </c>
      <c r="C174" t="s">
        <v>643</v>
      </c>
      <c r="D174" t="s">
        <v>644</v>
      </c>
      <c r="E174" t="s">
        <v>645</v>
      </c>
      <c r="F174" t="s">
        <v>646</v>
      </c>
      <c r="G174" t="str">
        <f>"201511029502"</f>
        <v>201511029502</v>
      </c>
      <c r="H174" t="s">
        <v>43</v>
      </c>
      <c r="I174">
        <v>10</v>
      </c>
      <c r="L174">
        <v>10</v>
      </c>
      <c r="M174">
        <v>20</v>
      </c>
      <c r="N174">
        <v>10</v>
      </c>
      <c r="O174">
        <v>10</v>
      </c>
      <c r="P174" t="s">
        <v>195</v>
      </c>
      <c r="Q174">
        <v>0</v>
      </c>
      <c r="R174">
        <v>0</v>
      </c>
      <c r="S174">
        <v>3</v>
      </c>
      <c r="T174">
        <v>0</v>
      </c>
      <c r="V174" t="s">
        <v>19</v>
      </c>
      <c r="W174" t="s">
        <v>647</v>
      </c>
    </row>
    <row r="175" spans="1:23" x14ac:dyDescent="0.25">
      <c r="A175">
        <v>168</v>
      </c>
      <c r="B175">
        <v>6477</v>
      </c>
      <c r="C175" t="s">
        <v>648</v>
      </c>
      <c r="D175" t="s">
        <v>27</v>
      </c>
      <c r="E175" t="s">
        <v>128</v>
      </c>
      <c r="F175" t="s">
        <v>649</v>
      </c>
      <c r="G175" t="str">
        <f>"00623430"</f>
        <v>00623430</v>
      </c>
      <c r="H175" t="s">
        <v>650</v>
      </c>
      <c r="I175">
        <v>10</v>
      </c>
      <c r="J175">
        <v>20</v>
      </c>
      <c r="L175">
        <v>10</v>
      </c>
      <c r="M175">
        <v>20</v>
      </c>
      <c r="N175">
        <v>20</v>
      </c>
      <c r="O175">
        <v>0</v>
      </c>
      <c r="P175" t="s">
        <v>651</v>
      </c>
      <c r="Q175">
        <v>0</v>
      </c>
      <c r="R175">
        <v>0</v>
      </c>
      <c r="S175">
        <v>3</v>
      </c>
      <c r="T175">
        <v>0</v>
      </c>
      <c r="V175" t="s">
        <v>19</v>
      </c>
      <c r="W175" t="s">
        <v>652</v>
      </c>
    </row>
    <row r="176" spans="1:23" x14ac:dyDescent="0.25">
      <c r="A176">
        <v>169</v>
      </c>
      <c r="B176">
        <v>649</v>
      </c>
      <c r="C176" t="s">
        <v>653</v>
      </c>
      <c r="D176" t="s">
        <v>65</v>
      </c>
      <c r="E176" t="s">
        <v>166</v>
      </c>
      <c r="F176" t="s">
        <v>654</v>
      </c>
      <c r="G176" t="str">
        <f>"00516395"</f>
        <v>00516395</v>
      </c>
      <c r="H176" t="s">
        <v>296</v>
      </c>
      <c r="I176">
        <v>0</v>
      </c>
      <c r="J176">
        <v>40</v>
      </c>
      <c r="M176">
        <v>20</v>
      </c>
      <c r="N176">
        <v>20</v>
      </c>
      <c r="O176">
        <v>0</v>
      </c>
      <c r="P176" t="s">
        <v>655</v>
      </c>
      <c r="Q176">
        <v>8</v>
      </c>
      <c r="R176">
        <v>8</v>
      </c>
      <c r="S176">
        <v>6</v>
      </c>
      <c r="T176">
        <v>0</v>
      </c>
      <c r="V176" t="s">
        <v>19</v>
      </c>
      <c r="W176" t="s">
        <v>656</v>
      </c>
    </row>
    <row r="177" spans="1:23" x14ac:dyDescent="0.25">
      <c r="A177">
        <v>170</v>
      </c>
      <c r="B177">
        <v>6131</v>
      </c>
      <c r="C177" t="s">
        <v>657</v>
      </c>
      <c r="D177" t="s">
        <v>47</v>
      </c>
      <c r="E177" t="s">
        <v>144</v>
      </c>
      <c r="F177" t="s">
        <v>658</v>
      </c>
      <c r="G177" t="str">
        <f>"00029405"</f>
        <v>00029405</v>
      </c>
      <c r="H177">
        <v>51</v>
      </c>
      <c r="I177">
        <v>10</v>
      </c>
      <c r="L177">
        <v>10</v>
      </c>
      <c r="M177">
        <v>20</v>
      </c>
      <c r="N177">
        <v>10</v>
      </c>
      <c r="O177">
        <v>0</v>
      </c>
      <c r="P177">
        <v>91</v>
      </c>
      <c r="Q177">
        <v>17</v>
      </c>
      <c r="R177">
        <v>17</v>
      </c>
      <c r="S177">
        <v>3</v>
      </c>
      <c r="T177">
        <v>0</v>
      </c>
      <c r="V177" t="s">
        <v>19</v>
      </c>
      <c r="W177">
        <v>111</v>
      </c>
    </row>
    <row r="178" spans="1:23" x14ac:dyDescent="0.25">
      <c r="A178">
        <v>171</v>
      </c>
      <c r="B178">
        <v>58</v>
      </c>
      <c r="C178" t="s">
        <v>659</v>
      </c>
      <c r="D178" t="s">
        <v>47</v>
      </c>
      <c r="E178" t="s">
        <v>48</v>
      </c>
      <c r="F178" t="s">
        <v>660</v>
      </c>
      <c r="G178" t="str">
        <f>"201406006084"</f>
        <v>201406006084</v>
      </c>
      <c r="H178">
        <v>51</v>
      </c>
      <c r="I178">
        <v>10</v>
      </c>
      <c r="J178">
        <v>20</v>
      </c>
      <c r="L178">
        <v>10</v>
      </c>
      <c r="M178">
        <v>20</v>
      </c>
      <c r="N178">
        <v>20</v>
      </c>
      <c r="O178">
        <v>0</v>
      </c>
      <c r="P178">
        <v>101</v>
      </c>
      <c r="Q178">
        <v>0</v>
      </c>
      <c r="R178">
        <v>0</v>
      </c>
      <c r="S178">
        <v>9</v>
      </c>
      <c r="T178">
        <v>0</v>
      </c>
      <c r="V178" t="s">
        <v>19</v>
      </c>
      <c r="W178">
        <v>110</v>
      </c>
    </row>
    <row r="179" spans="1:23" x14ac:dyDescent="0.25">
      <c r="A179">
        <v>172</v>
      </c>
      <c r="B179">
        <v>1138</v>
      </c>
      <c r="C179" t="s">
        <v>661</v>
      </c>
      <c r="D179" t="s">
        <v>662</v>
      </c>
      <c r="E179" t="s">
        <v>58</v>
      </c>
      <c r="F179" t="s">
        <v>663</v>
      </c>
      <c r="G179" t="str">
        <f>"201412005807"</f>
        <v>201412005807</v>
      </c>
      <c r="H179">
        <v>54</v>
      </c>
      <c r="I179">
        <v>10</v>
      </c>
      <c r="L179">
        <v>10</v>
      </c>
      <c r="M179">
        <v>20</v>
      </c>
      <c r="N179">
        <v>10</v>
      </c>
      <c r="O179">
        <v>0</v>
      </c>
      <c r="P179">
        <v>94</v>
      </c>
      <c r="Q179">
        <v>10</v>
      </c>
      <c r="R179">
        <v>10</v>
      </c>
      <c r="S179">
        <v>6</v>
      </c>
      <c r="T179">
        <v>0</v>
      </c>
      <c r="V179" t="s">
        <v>19</v>
      </c>
      <c r="W179">
        <v>110</v>
      </c>
    </row>
    <row r="180" spans="1:23" x14ac:dyDescent="0.25">
      <c r="A180">
        <v>173</v>
      </c>
      <c r="B180">
        <v>1882</v>
      </c>
      <c r="C180" t="s">
        <v>664</v>
      </c>
      <c r="D180" t="s">
        <v>15</v>
      </c>
      <c r="E180" t="s">
        <v>144</v>
      </c>
      <c r="F180" t="s">
        <v>665</v>
      </c>
      <c r="G180" t="str">
        <f>"00589828"</f>
        <v>00589828</v>
      </c>
      <c r="H180">
        <v>60</v>
      </c>
      <c r="I180">
        <v>10</v>
      </c>
      <c r="J180">
        <v>20</v>
      </c>
      <c r="M180">
        <v>20</v>
      </c>
      <c r="N180">
        <v>20</v>
      </c>
      <c r="O180">
        <v>0</v>
      </c>
      <c r="P180">
        <v>110</v>
      </c>
      <c r="Q180">
        <v>0</v>
      </c>
      <c r="R180">
        <v>0</v>
      </c>
      <c r="S180">
        <v>0</v>
      </c>
      <c r="T180">
        <v>0</v>
      </c>
      <c r="V180" t="s">
        <v>19</v>
      </c>
      <c r="W180">
        <v>110</v>
      </c>
    </row>
    <row r="181" spans="1:23" x14ac:dyDescent="0.25">
      <c r="A181">
        <v>174</v>
      </c>
      <c r="B181">
        <v>1586</v>
      </c>
      <c r="C181" t="s">
        <v>666</v>
      </c>
      <c r="D181" t="s">
        <v>667</v>
      </c>
      <c r="E181" t="s">
        <v>668</v>
      </c>
      <c r="F181" t="s">
        <v>669</v>
      </c>
      <c r="G181" t="str">
        <f>"00445760"</f>
        <v>00445760</v>
      </c>
      <c r="H181">
        <v>60</v>
      </c>
      <c r="I181">
        <v>10</v>
      </c>
      <c r="J181">
        <v>20</v>
      </c>
      <c r="L181">
        <v>10</v>
      </c>
      <c r="M181">
        <v>20</v>
      </c>
      <c r="N181">
        <v>20</v>
      </c>
      <c r="O181">
        <v>0</v>
      </c>
      <c r="P181">
        <v>110</v>
      </c>
      <c r="Q181">
        <v>0</v>
      </c>
      <c r="R181">
        <v>0</v>
      </c>
      <c r="S181">
        <v>0</v>
      </c>
      <c r="T181">
        <v>0</v>
      </c>
      <c r="V181" t="s">
        <v>19</v>
      </c>
      <c r="W181">
        <v>110</v>
      </c>
    </row>
    <row r="182" spans="1:23" x14ac:dyDescent="0.25">
      <c r="A182">
        <v>175</v>
      </c>
      <c r="B182">
        <v>5920</v>
      </c>
      <c r="C182" t="s">
        <v>670</v>
      </c>
      <c r="D182" t="s">
        <v>51</v>
      </c>
      <c r="E182" t="s">
        <v>439</v>
      </c>
      <c r="F182" t="s">
        <v>671</v>
      </c>
      <c r="G182" t="str">
        <f>"00561799"</f>
        <v>00561799</v>
      </c>
      <c r="H182">
        <v>60</v>
      </c>
      <c r="I182">
        <v>10</v>
      </c>
      <c r="J182">
        <v>20</v>
      </c>
      <c r="K182">
        <v>15</v>
      </c>
      <c r="M182">
        <v>20</v>
      </c>
      <c r="N182">
        <v>20</v>
      </c>
      <c r="O182">
        <v>0</v>
      </c>
      <c r="P182">
        <v>110</v>
      </c>
      <c r="Q182">
        <v>0</v>
      </c>
      <c r="R182">
        <v>0</v>
      </c>
      <c r="S182">
        <v>0</v>
      </c>
      <c r="T182">
        <v>0</v>
      </c>
      <c r="V182" t="s">
        <v>19</v>
      </c>
      <c r="W182">
        <v>110</v>
      </c>
    </row>
    <row r="183" spans="1:23" x14ac:dyDescent="0.25">
      <c r="A183">
        <v>176</v>
      </c>
      <c r="B183">
        <v>4945</v>
      </c>
      <c r="C183" t="s">
        <v>672</v>
      </c>
      <c r="D183" t="s">
        <v>673</v>
      </c>
      <c r="E183" t="s">
        <v>674</v>
      </c>
      <c r="F183" t="s">
        <v>675</v>
      </c>
      <c r="G183" t="str">
        <f>"00647784"</f>
        <v>00647784</v>
      </c>
      <c r="H183">
        <v>60</v>
      </c>
      <c r="I183">
        <v>10</v>
      </c>
      <c r="J183">
        <v>20</v>
      </c>
      <c r="M183">
        <v>20</v>
      </c>
      <c r="N183">
        <v>20</v>
      </c>
      <c r="O183">
        <v>0</v>
      </c>
      <c r="P183">
        <v>110</v>
      </c>
      <c r="Q183">
        <v>0</v>
      </c>
      <c r="R183">
        <v>0</v>
      </c>
      <c r="S183">
        <v>0</v>
      </c>
      <c r="T183">
        <v>0</v>
      </c>
      <c r="V183" t="s">
        <v>19</v>
      </c>
      <c r="W183">
        <v>110</v>
      </c>
    </row>
    <row r="184" spans="1:23" x14ac:dyDescent="0.25">
      <c r="A184">
        <v>177</v>
      </c>
      <c r="B184">
        <v>852</v>
      </c>
      <c r="C184" t="s">
        <v>676</v>
      </c>
      <c r="D184" t="s">
        <v>677</v>
      </c>
      <c r="E184" t="s">
        <v>15</v>
      </c>
      <c r="F184" t="s">
        <v>678</v>
      </c>
      <c r="G184" t="str">
        <f>"00580209"</f>
        <v>00580209</v>
      </c>
      <c r="H184">
        <v>60</v>
      </c>
      <c r="I184">
        <v>0</v>
      </c>
      <c r="J184">
        <v>20</v>
      </c>
      <c r="M184">
        <v>20</v>
      </c>
      <c r="N184">
        <v>20</v>
      </c>
      <c r="O184">
        <v>10</v>
      </c>
      <c r="P184">
        <v>110</v>
      </c>
      <c r="Q184">
        <v>0</v>
      </c>
      <c r="R184">
        <v>0</v>
      </c>
      <c r="S184">
        <v>0</v>
      </c>
      <c r="T184">
        <v>0</v>
      </c>
      <c r="V184" t="s">
        <v>19</v>
      </c>
      <c r="W184">
        <v>110</v>
      </c>
    </row>
    <row r="185" spans="1:23" x14ac:dyDescent="0.25">
      <c r="A185">
        <v>178</v>
      </c>
      <c r="B185">
        <v>6310</v>
      </c>
      <c r="C185" t="s">
        <v>679</v>
      </c>
      <c r="D185" t="s">
        <v>65</v>
      </c>
      <c r="E185" t="s">
        <v>259</v>
      </c>
      <c r="F185" t="s">
        <v>680</v>
      </c>
      <c r="G185" t="str">
        <f>"00575316"</f>
        <v>00575316</v>
      </c>
      <c r="H185">
        <v>60</v>
      </c>
      <c r="I185">
        <v>10</v>
      </c>
      <c r="J185">
        <v>20</v>
      </c>
      <c r="M185">
        <v>20</v>
      </c>
      <c r="N185">
        <v>20</v>
      </c>
      <c r="O185">
        <v>0</v>
      </c>
      <c r="P185">
        <v>110</v>
      </c>
      <c r="Q185">
        <v>0</v>
      </c>
      <c r="R185">
        <v>0</v>
      </c>
      <c r="S185">
        <v>0</v>
      </c>
      <c r="T185">
        <v>0</v>
      </c>
      <c r="V185" t="s">
        <v>19</v>
      </c>
      <c r="W185">
        <v>110</v>
      </c>
    </row>
    <row r="186" spans="1:23" x14ac:dyDescent="0.25">
      <c r="A186">
        <v>179</v>
      </c>
      <c r="B186">
        <v>4300</v>
      </c>
      <c r="C186" t="s">
        <v>681</v>
      </c>
      <c r="D186" t="s">
        <v>65</v>
      </c>
      <c r="E186" t="s">
        <v>682</v>
      </c>
      <c r="F186" t="s">
        <v>683</v>
      </c>
      <c r="G186" t="str">
        <f>"00575599"</f>
        <v>00575599</v>
      </c>
      <c r="H186">
        <v>51</v>
      </c>
      <c r="I186">
        <v>10</v>
      </c>
      <c r="J186">
        <v>20</v>
      </c>
      <c r="M186">
        <v>20</v>
      </c>
      <c r="N186">
        <v>20</v>
      </c>
      <c r="O186">
        <v>0</v>
      </c>
      <c r="P186">
        <v>101</v>
      </c>
      <c r="Q186">
        <v>9</v>
      </c>
      <c r="R186">
        <v>9</v>
      </c>
      <c r="S186">
        <v>0</v>
      </c>
      <c r="T186">
        <v>0</v>
      </c>
      <c r="V186" t="s">
        <v>19</v>
      </c>
      <c r="W186">
        <v>110</v>
      </c>
    </row>
    <row r="187" spans="1:23" x14ac:dyDescent="0.25">
      <c r="A187">
        <v>180</v>
      </c>
      <c r="B187">
        <v>673</v>
      </c>
      <c r="C187" t="s">
        <v>684</v>
      </c>
      <c r="D187" t="s">
        <v>685</v>
      </c>
      <c r="E187" t="s">
        <v>447</v>
      </c>
      <c r="F187" t="s">
        <v>686</v>
      </c>
      <c r="G187" t="str">
        <f>"00442894"</f>
        <v>00442894</v>
      </c>
      <c r="H187" t="s">
        <v>200</v>
      </c>
      <c r="I187">
        <v>10</v>
      </c>
      <c r="K187">
        <v>15</v>
      </c>
      <c r="M187">
        <v>20</v>
      </c>
      <c r="N187">
        <v>15</v>
      </c>
      <c r="O187">
        <v>0</v>
      </c>
      <c r="P187" t="s">
        <v>687</v>
      </c>
      <c r="Q187">
        <v>6</v>
      </c>
      <c r="R187">
        <v>6</v>
      </c>
      <c r="S187">
        <v>0</v>
      </c>
      <c r="T187">
        <v>0</v>
      </c>
      <c r="V187" t="s">
        <v>19</v>
      </c>
      <c r="W187" t="s">
        <v>688</v>
      </c>
    </row>
    <row r="188" spans="1:23" x14ac:dyDescent="0.25">
      <c r="A188">
        <v>181</v>
      </c>
      <c r="B188">
        <v>4027</v>
      </c>
      <c r="C188" t="s">
        <v>689</v>
      </c>
      <c r="D188" t="s">
        <v>57</v>
      </c>
      <c r="E188" t="s">
        <v>48</v>
      </c>
      <c r="F188" t="s">
        <v>690</v>
      </c>
      <c r="G188" t="str">
        <f>"00577224"</f>
        <v>00577224</v>
      </c>
      <c r="H188" t="s">
        <v>650</v>
      </c>
      <c r="I188">
        <v>0</v>
      </c>
      <c r="L188">
        <v>10</v>
      </c>
      <c r="M188">
        <v>20</v>
      </c>
      <c r="N188">
        <v>10</v>
      </c>
      <c r="O188">
        <v>10</v>
      </c>
      <c r="P188" t="s">
        <v>691</v>
      </c>
      <c r="Q188">
        <v>8</v>
      </c>
      <c r="R188">
        <v>8</v>
      </c>
      <c r="S188">
        <v>3</v>
      </c>
      <c r="T188">
        <v>0</v>
      </c>
      <c r="V188" t="s">
        <v>19</v>
      </c>
      <c r="W188" t="s">
        <v>692</v>
      </c>
    </row>
    <row r="189" spans="1:23" x14ac:dyDescent="0.25">
      <c r="A189">
        <v>182</v>
      </c>
      <c r="B189">
        <v>5448</v>
      </c>
      <c r="C189" t="s">
        <v>693</v>
      </c>
      <c r="D189" t="s">
        <v>694</v>
      </c>
      <c r="E189" t="s">
        <v>48</v>
      </c>
      <c r="F189" t="s">
        <v>695</v>
      </c>
      <c r="G189" t="str">
        <f>"00564559"</f>
        <v>00564559</v>
      </c>
      <c r="H189">
        <v>60</v>
      </c>
      <c r="I189">
        <v>10</v>
      </c>
      <c r="L189">
        <v>10</v>
      </c>
      <c r="M189">
        <v>20</v>
      </c>
      <c r="N189">
        <v>10</v>
      </c>
      <c r="O189">
        <v>0</v>
      </c>
      <c r="P189">
        <v>100</v>
      </c>
      <c r="Q189">
        <v>3</v>
      </c>
      <c r="R189">
        <v>3</v>
      </c>
      <c r="S189">
        <v>6</v>
      </c>
      <c r="T189">
        <v>0</v>
      </c>
      <c r="V189" t="s">
        <v>19</v>
      </c>
      <c r="W189">
        <v>109</v>
      </c>
    </row>
    <row r="190" spans="1:23" x14ac:dyDescent="0.25">
      <c r="A190">
        <v>183</v>
      </c>
      <c r="B190">
        <v>4177</v>
      </c>
      <c r="C190" t="s">
        <v>696</v>
      </c>
      <c r="D190" t="s">
        <v>48</v>
      </c>
      <c r="E190" t="s">
        <v>40</v>
      </c>
      <c r="F190" t="s">
        <v>697</v>
      </c>
      <c r="G190" t="str">
        <f>"00217224"</f>
        <v>00217224</v>
      </c>
      <c r="H190">
        <v>51</v>
      </c>
      <c r="I190">
        <v>10</v>
      </c>
      <c r="K190">
        <v>15</v>
      </c>
      <c r="M190">
        <v>20</v>
      </c>
      <c r="N190">
        <v>15</v>
      </c>
      <c r="O190">
        <v>10</v>
      </c>
      <c r="P190">
        <v>106</v>
      </c>
      <c r="Q190">
        <v>0</v>
      </c>
      <c r="R190">
        <v>0</v>
      </c>
      <c r="S190">
        <v>3</v>
      </c>
      <c r="T190">
        <v>0</v>
      </c>
      <c r="V190" t="s">
        <v>19</v>
      </c>
      <c r="W190">
        <v>109</v>
      </c>
    </row>
    <row r="191" spans="1:23" x14ac:dyDescent="0.25">
      <c r="A191">
        <v>184</v>
      </c>
      <c r="B191">
        <v>365</v>
      </c>
      <c r="C191" t="s">
        <v>698</v>
      </c>
      <c r="D191" t="s">
        <v>699</v>
      </c>
      <c r="E191" t="s">
        <v>48</v>
      </c>
      <c r="F191" t="s">
        <v>700</v>
      </c>
      <c r="G191" t="str">
        <f>"00444043"</f>
        <v>00444043</v>
      </c>
      <c r="H191">
        <v>51</v>
      </c>
      <c r="I191">
        <v>10</v>
      </c>
      <c r="J191">
        <v>20</v>
      </c>
      <c r="M191">
        <v>20</v>
      </c>
      <c r="N191">
        <v>20</v>
      </c>
      <c r="O191">
        <v>0</v>
      </c>
      <c r="P191">
        <v>101</v>
      </c>
      <c r="Q191">
        <v>8</v>
      </c>
      <c r="R191">
        <v>8</v>
      </c>
      <c r="S191">
        <v>0</v>
      </c>
      <c r="T191">
        <v>0</v>
      </c>
      <c r="V191" t="s">
        <v>19</v>
      </c>
      <c r="W191">
        <v>109</v>
      </c>
    </row>
    <row r="192" spans="1:23" x14ac:dyDescent="0.25">
      <c r="A192">
        <v>185</v>
      </c>
      <c r="B192">
        <v>2479</v>
      </c>
      <c r="C192" t="s">
        <v>385</v>
      </c>
      <c r="D192" t="s">
        <v>51</v>
      </c>
      <c r="E192" t="s">
        <v>425</v>
      </c>
      <c r="F192" t="s">
        <v>701</v>
      </c>
      <c r="G192" t="str">
        <f>"00578279"</f>
        <v>00578279</v>
      </c>
      <c r="H192" t="s">
        <v>200</v>
      </c>
      <c r="I192">
        <v>10</v>
      </c>
      <c r="L192">
        <v>10</v>
      </c>
      <c r="M192">
        <v>20</v>
      </c>
      <c r="N192">
        <v>10</v>
      </c>
      <c r="O192">
        <v>10</v>
      </c>
      <c r="P192" t="s">
        <v>201</v>
      </c>
      <c r="Q192">
        <v>0</v>
      </c>
      <c r="R192">
        <v>0</v>
      </c>
      <c r="S192">
        <v>0</v>
      </c>
      <c r="T192">
        <v>0</v>
      </c>
      <c r="V192" t="s">
        <v>19</v>
      </c>
      <c r="W192" t="s">
        <v>201</v>
      </c>
    </row>
    <row r="193" spans="1:23" x14ac:dyDescent="0.25">
      <c r="A193">
        <v>186</v>
      </c>
      <c r="B193">
        <v>803</v>
      </c>
      <c r="C193" t="s">
        <v>702</v>
      </c>
      <c r="D193" t="s">
        <v>412</v>
      </c>
      <c r="E193" t="s">
        <v>145</v>
      </c>
      <c r="F193" t="s">
        <v>703</v>
      </c>
      <c r="G193" t="str">
        <f>"00584884"</f>
        <v>00584884</v>
      </c>
      <c r="H193" t="s">
        <v>351</v>
      </c>
      <c r="I193">
        <v>10</v>
      </c>
      <c r="J193">
        <v>20</v>
      </c>
      <c r="M193">
        <v>20</v>
      </c>
      <c r="N193">
        <v>20</v>
      </c>
      <c r="O193">
        <v>0</v>
      </c>
      <c r="P193" t="s">
        <v>615</v>
      </c>
      <c r="Q193">
        <v>0</v>
      </c>
      <c r="R193">
        <v>0</v>
      </c>
      <c r="S193">
        <v>0</v>
      </c>
      <c r="T193">
        <v>0</v>
      </c>
      <c r="V193" t="s">
        <v>19</v>
      </c>
      <c r="W193" t="s">
        <v>615</v>
      </c>
    </row>
    <row r="194" spans="1:23" x14ac:dyDescent="0.25">
      <c r="A194">
        <v>187</v>
      </c>
      <c r="B194">
        <v>5220</v>
      </c>
      <c r="C194" t="s">
        <v>704</v>
      </c>
      <c r="D194" t="s">
        <v>705</v>
      </c>
      <c r="E194" t="s">
        <v>706</v>
      </c>
      <c r="F194" t="s">
        <v>707</v>
      </c>
      <c r="G194" t="str">
        <f>"201605000094"</f>
        <v>201605000094</v>
      </c>
      <c r="H194" t="s">
        <v>101</v>
      </c>
      <c r="I194">
        <v>10</v>
      </c>
      <c r="J194">
        <v>20</v>
      </c>
      <c r="M194">
        <v>20</v>
      </c>
      <c r="N194">
        <v>20</v>
      </c>
      <c r="O194">
        <v>0</v>
      </c>
      <c r="P194" t="s">
        <v>168</v>
      </c>
      <c r="Q194">
        <v>0</v>
      </c>
      <c r="R194">
        <v>0</v>
      </c>
      <c r="S194">
        <v>0</v>
      </c>
      <c r="T194">
        <v>0</v>
      </c>
      <c r="V194" t="s">
        <v>19</v>
      </c>
      <c r="W194" t="s">
        <v>168</v>
      </c>
    </row>
    <row r="195" spans="1:23" x14ac:dyDescent="0.25">
      <c r="A195">
        <v>188</v>
      </c>
      <c r="B195">
        <v>2026</v>
      </c>
      <c r="C195" t="s">
        <v>708</v>
      </c>
      <c r="D195" t="s">
        <v>709</v>
      </c>
      <c r="E195" t="s">
        <v>710</v>
      </c>
      <c r="F195" t="s">
        <v>711</v>
      </c>
      <c r="G195" t="str">
        <f>"00584547"</f>
        <v>00584547</v>
      </c>
      <c r="H195" t="s">
        <v>101</v>
      </c>
      <c r="I195">
        <v>0</v>
      </c>
      <c r="J195">
        <v>20</v>
      </c>
      <c r="L195">
        <v>10</v>
      </c>
      <c r="M195">
        <v>20</v>
      </c>
      <c r="N195">
        <v>20</v>
      </c>
      <c r="O195">
        <v>10</v>
      </c>
      <c r="P195" t="s">
        <v>168</v>
      </c>
      <c r="Q195">
        <v>0</v>
      </c>
      <c r="R195">
        <v>0</v>
      </c>
      <c r="S195">
        <v>0</v>
      </c>
      <c r="T195">
        <v>0</v>
      </c>
      <c r="V195" t="s">
        <v>19</v>
      </c>
      <c r="W195" t="s">
        <v>168</v>
      </c>
    </row>
    <row r="196" spans="1:23" x14ac:dyDescent="0.25">
      <c r="A196">
        <v>189</v>
      </c>
      <c r="B196">
        <v>428</v>
      </c>
      <c r="C196" t="s">
        <v>712</v>
      </c>
      <c r="D196" t="s">
        <v>96</v>
      </c>
      <c r="E196" t="s">
        <v>512</v>
      </c>
      <c r="F196" t="s">
        <v>713</v>
      </c>
      <c r="G196" t="str">
        <f>"201406015917"</f>
        <v>201406015917</v>
      </c>
      <c r="H196">
        <v>57</v>
      </c>
      <c r="I196">
        <v>0</v>
      </c>
      <c r="L196">
        <v>10</v>
      </c>
      <c r="M196">
        <v>20</v>
      </c>
      <c r="N196">
        <v>10</v>
      </c>
      <c r="O196">
        <v>0</v>
      </c>
      <c r="P196">
        <v>87</v>
      </c>
      <c r="Q196">
        <v>9</v>
      </c>
      <c r="R196">
        <v>9</v>
      </c>
      <c r="S196">
        <v>12</v>
      </c>
      <c r="T196">
        <v>0</v>
      </c>
      <c r="V196" t="s">
        <v>19</v>
      </c>
      <c r="W196">
        <v>108</v>
      </c>
    </row>
    <row r="197" spans="1:23" x14ac:dyDescent="0.25">
      <c r="A197">
        <v>190</v>
      </c>
      <c r="B197">
        <v>3535</v>
      </c>
      <c r="C197" t="s">
        <v>714</v>
      </c>
      <c r="D197" t="s">
        <v>324</v>
      </c>
      <c r="E197" t="s">
        <v>71</v>
      </c>
      <c r="F197" t="s">
        <v>715</v>
      </c>
      <c r="G197" t="str">
        <f>"00558990"</f>
        <v>00558990</v>
      </c>
      <c r="H197">
        <v>60</v>
      </c>
      <c r="I197">
        <v>10</v>
      </c>
      <c r="L197">
        <v>10</v>
      </c>
      <c r="M197">
        <v>20</v>
      </c>
      <c r="N197">
        <v>10</v>
      </c>
      <c r="O197">
        <v>0</v>
      </c>
      <c r="P197">
        <v>100</v>
      </c>
      <c r="Q197">
        <v>8</v>
      </c>
      <c r="R197">
        <v>8</v>
      </c>
      <c r="S197">
        <v>0</v>
      </c>
      <c r="T197">
        <v>0</v>
      </c>
      <c r="V197" t="s">
        <v>19</v>
      </c>
      <c r="W197">
        <v>108</v>
      </c>
    </row>
    <row r="198" spans="1:23" x14ac:dyDescent="0.25">
      <c r="A198">
        <v>191</v>
      </c>
      <c r="B198">
        <v>4030</v>
      </c>
      <c r="C198" t="s">
        <v>716</v>
      </c>
      <c r="D198" t="s">
        <v>717</v>
      </c>
      <c r="E198" t="s">
        <v>27</v>
      </c>
      <c r="F198" t="s">
        <v>718</v>
      </c>
      <c r="G198" t="str">
        <f>"00541126"</f>
        <v>00541126</v>
      </c>
      <c r="H198" t="s">
        <v>263</v>
      </c>
      <c r="I198">
        <v>10</v>
      </c>
      <c r="L198">
        <v>10</v>
      </c>
      <c r="M198">
        <v>20</v>
      </c>
      <c r="N198">
        <v>10</v>
      </c>
      <c r="O198">
        <v>10</v>
      </c>
      <c r="P198" t="s">
        <v>719</v>
      </c>
      <c r="Q198">
        <v>0</v>
      </c>
      <c r="R198">
        <v>0</v>
      </c>
      <c r="S198">
        <v>0</v>
      </c>
      <c r="T198">
        <v>0</v>
      </c>
      <c r="V198" t="s">
        <v>19</v>
      </c>
      <c r="W198" t="s">
        <v>719</v>
      </c>
    </row>
    <row r="199" spans="1:23" x14ac:dyDescent="0.25">
      <c r="A199">
        <v>192</v>
      </c>
      <c r="B199">
        <v>2955</v>
      </c>
      <c r="C199" t="s">
        <v>720</v>
      </c>
      <c r="D199" t="s">
        <v>65</v>
      </c>
      <c r="E199" t="s">
        <v>151</v>
      </c>
      <c r="F199" t="s">
        <v>721</v>
      </c>
      <c r="G199" t="str">
        <f>"00073204"</f>
        <v>00073204</v>
      </c>
      <c r="H199" t="s">
        <v>249</v>
      </c>
      <c r="I199">
        <v>0</v>
      </c>
      <c r="M199">
        <v>20</v>
      </c>
      <c r="N199">
        <v>0</v>
      </c>
      <c r="O199">
        <v>10</v>
      </c>
      <c r="P199" t="s">
        <v>722</v>
      </c>
      <c r="Q199">
        <v>20</v>
      </c>
      <c r="R199">
        <v>20</v>
      </c>
      <c r="S199">
        <v>0</v>
      </c>
      <c r="T199">
        <v>0</v>
      </c>
      <c r="V199" t="s">
        <v>19</v>
      </c>
      <c r="W199" t="s">
        <v>383</v>
      </c>
    </row>
    <row r="200" spans="1:23" x14ac:dyDescent="0.25">
      <c r="A200">
        <v>193</v>
      </c>
      <c r="B200">
        <v>5700</v>
      </c>
      <c r="C200" t="s">
        <v>723</v>
      </c>
      <c r="D200" t="s">
        <v>386</v>
      </c>
      <c r="E200" t="s">
        <v>268</v>
      </c>
      <c r="F200" t="s">
        <v>724</v>
      </c>
      <c r="G200" t="str">
        <f>"201510001272"</f>
        <v>201510001272</v>
      </c>
      <c r="H200">
        <v>51</v>
      </c>
      <c r="I200">
        <v>10</v>
      </c>
      <c r="L200">
        <v>10</v>
      </c>
      <c r="M200">
        <v>20</v>
      </c>
      <c r="N200">
        <v>10</v>
      </c>
      <c r="O200">
        <v>10</v>
      </c>
      <c r="P200">
        <v>101</v>
      </c>
      <c r="Q200">
        <v>0</v>
      </c>
      <c r="R200">
        <v>0</v>
      </c>
      <c r="S200">
        <v>6</v>
      </c>
      <c r="T200">
        <v>0</v>
      </c>
      <c r="V200" t="s">
        <v>19</v>
      </c>
      <c r="W200">
        <v>107</v>
      </c>
    </row>
    <row r="201" spans="1:23" x14ac:dyDescent="0.25">
      <c r="A201">
        <v>194</v>
      </c>
      <c r="B201">
        <v>2215</v>
      </c>
      <c r="C201" t="s">
        <v>725</v>
      </c>
      <c r="D201" t="s">
        <v>95</v>
      </c>
      <c r="E201" t="s">
        <v>27</v>
      </c>
      <c r="F201" t="s">
        <v>726</v>
      </c>
      <c r="G201" t="str">
        <f>"00445372"</f>
        <v>00445372</v>
      </c>
      <c r="H201">
        <v>57</v>
      </c>
      <c r="I201">
        <v>0</v>
      </c>
      <c r="J201">
        <v>20</v>
      </c>
      <c r="M201">
        <v>20</v>
      </c>
      <c r="N201">
        <v>20</v>
      </c>
      <c r="O201">
        <v>10</v>
      </c>
      <c r="P201">
        <v>107</v>
      </c>
      <c r="Q201">
        <v>0</v>
      </c>
      <c r="R201">
        <v>0</v>
      </c>
      <c r="S201">
        <v>0</v>
      </c>
      <c r="T201">
        <v>0</v>
      </c>
      <c r="V201" t="s">
        <v>19</v>
      </c>
      <c r="W201">
        <v>107</v>
      </c>
    </row>
    <row r="202" spans="1:23" x14ac:dyDescent="0.25">
      <c r="A202">
        <v>195</v>
      </c>
      <c r="B202">
        <v>6142</v>
      </c>
      <c r="C202" t="s">
        <v>727</v>
      </c>
      <c r="D202" t="s">
        <v>400</v>
      </c>
      <c r="E202" t="s">
        <v>96</v>
      </c>
      <c r="F202" t="s">
        <v>728</v>
      </c>
      <c r="G202" t="str">
        <f>"00518077"</f>
        <v>00518077</v>
      </c>
      <c r="H202">
        <v>57</v>
      </c>
      <c r="I202">
        <v>10</v>
      </c>
      <c r="J202">
        <v>20</v>
      </c>
      <c r="L202">
        <v>10</v>
      </c>
      <c r="M202">
        <v>20</v>
      </c>
      <c r="N202">
        <v>20</v>
      </c>
      <c r="O202">
        <v>0</v>
      </c>
      <c r="P202">
        <v>107</v>
      </c>
      <c r="Q202">
        <v>0</v>
      </c>
      <c r="R202">
        <v>0</v>
      </c>
      <c r="S202">
        <v>0</v>
      </c>
      <c r="T202">
        <v>0</v>
      </c>
      <c r="V202" t="s">
        <v>19</v>
      </c>
      <c r="W202">
        <v>107</v>
      </c>
    </row>
    <row r="203" spans="1:23" x14ac:dyDescent="0.25">
      <c r="A203">
        <v>196</v>
      </c>
      <c r="B203">
        <v>3813</v>
      </c>
      <c r="C203" t="s">
        <v>729</v>
      </c>
      <c r="D203" t="s">
        <v>51</v>
      </c>
      <c r="E203" t="s">
        <v>439</v>
      </c>
      <c r="F203" t="s">
        <v>730</v>
      </c>
      <c r="G203" t="str">
        <f>"00526195"</f>
        <v>00526195</v>
      </c>
      <c r="H203">
        <v>57</v>
      </c>
      <c r="I203">
        <v>10</v>
      </c>
      <c r="L203">
        <v>10</v>
      </c>
      <c r="M203">
        <v>20</v>
      </c>
      <c r="N203">
        <v>10</v>
      </c>
      <c r="O203">
        <v>10</v>
      </c>
      <c r="P203">
        <v>107</v>
      </c>
      <c r="Q203">
        <v>0</v>
      </c>
      <c r="R203">
        <v>0</v>
      </c>
      <c r="S203">
        <v>0</v>
      </c>
      <c r="T203">
        <v>0</v>
      </c>
      <c r="V203" t="s">
        <v>19</v>
      </c>
      <c r="W203">
        <v>107</v>
      </c>
    </row>
    <row r="204" spans="1:23" x14ac:dyDescent="0.25">
      <c r="A204">
        <v>197</v>
      </c>
      <c r="B204">
        <v>3146</v>
      </c>
      <c r="C204" t="s">
        <v>731</v>
      </c>
      <c r="D204" t="s">
        <v>400</v>
      </c>
      <c r="E204" t="s">
        <v>15</v>
      </c>
      <c r="F204" t="s">
        <v>732</v>
      </c>
      <c r="G204" t="str">
        <f>"00573337"</f>
        <v>00573337</v>
      </c>
      <c r="H204">
        <v>57</v>
      </c>
      <c r="I204">
        <v>10</v>
      </c>
      <c r="J204">
        <v>20</v>
      </c>
      <c r="M204">
        <v>20</v>
      </c>
      <c r="N204">
        <v>20</v>
      </c>
      <c r="O204">
        <v>0</v>
      </c>
      <c r="P204">
        <v>107</v>
      </c>
      <c r="Q204">
        <v>0</v>
      </c>
      <c r="R204">
        <v>0</v>
      </c>
      <c r="S204">
        <v>0</v>
      </c>
      <c r="T204">
        <v>0</v>
      </c>
      <c r="V204" t="s">
        <v>19</v>
      </c>
      <c r="W204">
        <v>107</v>
      </c>
    </row>
    <row r="205" spans="1:23" x14ac:dyDescent="0.25">
      <c r="A205">
        <v>198</v>
      </c>
      <c r="B205">
        <v>5053</v>
      </c>
      <c r="C205" t="s">
        <v>733</v>
      </c>
      <c r="D205" t="s">
        <v>734</v>
      </c>
      <c r="E205" t="s">
        <v>180</v>
      </c>
      <c r="F205" t="s">
        <v>735</v>
      </c>
      <c r="G205" t="str">
        <f>"00586273"</f>
        <v>00586273</v>
      </c>
      <c r="H205">
        <v>57</v>
      </c>
      <c r="I205">
        <v>10</v>
      </c>
      <c r="J205">
        <v>20</v>
      </c>
      <c r="M205">
        <v>20</v>
      </c>
      <c r="N205">
        <v>20</v>
      </c>
      <c r="O205">
        <v>0</v>
      </c>
      <c r="P205">
        <v>107</v>
      </c>
      <c r="Q205">
        <v>0</v>
      </c>
      <c r="R205">
        <v>0</v>
      </c>
      <c r="S205">
        <v>0</v>
      </c>
      <c r="T205">
        <v>0</v>
      </c>
      <c r="V205" t="s">
        <v>19</v>
      </c>
      <c r="W205">
        <v>107</v>
      </c>
    </row>
    <row r="206" spans="1:23" x14ac:dyDescent="0.25">
      <c r="A206">
        <v>199</v>
      </c>
      <c r="B206">
        <v>2669</v>
      </c>
      <c r="C206" t="s">
        <v>736</v>
      </c>
      <c r="D206" t="s">
        <v>324</v>
      </c>
      <c r="E206" t="s">
        <v>709</v>
      </c>
      <c r="F206" t="s">
        <v>737</v>
      </c>
      <c r="G206" t="str">
        <f>"201511037548"</f>
        <v>201511037548</v>
      </c>
      <c r="H206" t="s">
        <v>738</v>
      </c>
      <c r="I206">
        <v>0</v>
      </c>
      <c r="K206">
        <v>15</v>
      </c>
      <c r="M206">
        <v>20</v>
      </c>
      <c r="N206">
        <v>15</v>
      </c>
      <c r="O206">
        <v>10</v>
      </c>
      <c r="P206" t="s">
        <v>739</v>
      </c>
      <c r="Q206">
        <v>0</v>
      </c>
      <c r="R206">
        <v>0</v>
      </c>
      <c r="S206">
        <v>6</v>
      </c>
      <c r="T206">
        <v>0</v>
      </c>
      <c r="V206" t="s">
        <v>19</v>
      </c>
      <c r="W206" t="s">
        <v>740</v>
      </c>
    </row>
    <row r="207" spans="1:23" x14ac:dyDescent="0.25">
      <c r="A207">
        <v>200</v>
      </c>
      <c r="B207">
        <v>2948</v>
      </c>
      <c r="C207" t="s">
        <v>311</v>
      </c>
      <c r="D207" t="s">
        <v>324</v>
      </c>
      <c r="E207" t="s">
        <v>447</v>
      </c>
      <c r="F207" t="s">
        <v>741</v>
      </c>
      <c r="G207" t="str">
        <f>"00516375"</f>
        <v>00516375</v>
      </c>
      <c r="H207">
        <v>57</v>
      </c>
      <c r="I207">
        <v>0</v>
      </c>
      <c r="L207">
        <v>10</v>
      </c>
      <c r="M207">
        <v>20</v>
      </c>
      <c r="N207">
        <v>10</v>
      </c>
      <c r="O207">
        <v>10</v>
      </c>
      <c r="P207">
        <v>97</v>
      </c>
      <c r="Q207">
        <v>0</v>
      </c>
      <c r="R207">
        <v>0</v>
      </c>
      <c r="S207">
        <v>9</v>
      </c>
      <c r="T207">
        <v>0</v>
      </c>
      <c r="V207" t="s">
        <v>19</v>
      </c>
      <c r="W207">
        <v>106</v>
      </c>
    </row>
    <row r="208" spans="1:23" x14ac:dyDescent="0.25">
      <c r="A208">
        <v>201</v>
      </c>
      <c r="B208">
        <v>500</v>
      </c>
      <c r="C208" t="s">
        <v>742</v>
      </c>
      <c r="D208" t="s">
        <v>285</v>
      </c>
      <c r="E208" t="s">
        <v>34</v>
      </c>
      <c r="F208" t="s">
        <v>743</v>
      </c>
      <c r="G208" t="str">
        <f>"00571058"</f>
        <v>00571058</v>
      </c>
      <c r="H208">
        <v>60</v>
      </c>
      <c r="I208">
        <v>10</v>
      </c>
      <c r="L208">
        <v>10</v>
      </c>
      <c r="M208">
        <v>20</v>
      </c>
      <c r="N208">
        <v>10</v>
      </c>
      <c r="O208">
        <v>0</v>
      </c>
      <c r="P208">
        <v>100</v>
      </c>
      <c r="Q208">
        <v>0</v>
      </c>
      <c r="R208">
        <v>0</v>
      </c>
      <c r="S208">
        <v>6</v>
      </c>
      <c r="T208">
        <v>0</v>
      </c>
      <c r="V208" t="s">
        <v>19</v>
      </c>
      <c r="W208">
        <v>106</v>
      </c>
    </row>
    <row r="209" spans="1:23" x14ac:dyDescent="0.25">
      <c r="A209">
        <v>202</v>
      </c>
      <c r="B209">
        <v>4992</v>
      </c>
      <c r="C209" t="s">
        <v>744</v>
      </c>
      <c r="D209" t="s">
        <v>177</v>
      </c>
      <c r="E209" t="s">
        <v>141</v>
      </c>
      <c r="F209" t="s">
        <v>745</v>
      </c>
      <c r="G209" t="str">
        <f>"00590830"</f>
        <v>00590830</v>
      </c>
      <c r="H209">
        <v>60</v>
      </c>
      <c r="I209">
        <v>10</v>
      </c>
      <c r="L209">
        <v>10</v>
      </c>
      <c r="M209">
        <v>20</v>
      </c>
      <c r="N209">
        <v>10</v>
      </c>
      <c r="O209">
        <v>0</v>
      </c>
      <c r="P209">
        <v>100</v>
      </c>
      <c r="Q209">
        <v>0</v>
      </c>
      <c r="R209">
        <v>0</v>
      </c>
      <c r="S209">
        <v>6</v>
      </c>
      <c r="T209">
        <v>0</v>
      </c>
      <c r="V209" t="s">
        <v>19</v>
      </c>
      <c r="W209">
        <v>106</v>
      </c>
    </row>
    <row r="210" spans="1:23" x14ac:dyDescent="0.25">
      <c r="A210">
        <v>203</v>
      </c>
      <c r="B210">
        <v>4042</v>
      </c>
      <c r="C210" t="s">
        <v>746</v>
      </c>
      <c r="D210" t="s">
        <v>345</v>
      </c>
      <c r="E210" t="s">
        <v>145</v>
      </c>
      <c r="F210" t="s">
        <v>747</v>
      </c>
      <c r="G210" t="str">
        <f>"00565100"</f>
        <v>00565100</v>
      </c>
      <c r="H210">
        <v>60</v>
      </c>
      <c r="I210">
        <v>10</v>
      </c>
      <c r="M210">
        <v>20</v>
      </c>
      <c r="N210">
        <v>0</v>
      </c>
      <c r="O210">
        <v>0</v>
      </c>
      <c r="P210">
        <v>90</v>
      </c>
      <c r="Q210">
        <v>13</v>
      </c>
      <c r="R210">
        <v>13</v>
      </c>
      <c r="S210">
        <v>3</v>
      </c>
      <c r="T210">
        <v>0</v>
      </c>
      <c r="V210" t="s">
        <v>19</v>
      </c>
      <c r="W210">
        <v>106</v>
      </c>
    </row>
    <row r="211" spans="1:23" x14ac:dyDescent="0.25">
      <c r="A211">
        <v>204</v>
      </c>
      <c r="B211">
        <v>2537</v>
      </c>
      <c r="C211" t="s">
        <v>748</v>
      </c>
      <c r="D211" t="s">
        <v>215</v>
      </c>
      <c r="E211" t="s">
        <v>145</v>
      </c>
      <c r="F211" t="s">
        <v>749</v>
      </c>
      <c r="G211" t="str">
        <f>"00476800"</f>
        <v>00476800</v>
      </c>
      <c r="H211" t="s">
        <v>750</v>
      </c>
      <c r="I211">
        <v>10</v>
      </c>
      <c r="L211">
        <v>10</v>
      </c>
      <c r="M211">
        <v>20</v>
      </c>
      <c r="N211">
        <v>10</v>
      </c>
      <c r="O211">
        <v>10</v>
      </c>
      <c r="P211" t="s">
        <v>751</v>
      </c>
      <c r="Q211">
        <v>9</v>
      </c>
      <c r="R211">
        <v>9</v>
      </c>
      <c r="S211">
        <v>0</v>
      </c>
      <c r="T211">
        <v>0</v>
      </c>
      <c r="V211" t="s">
        <v>19</v>
      </c>
      <c r="W211" t="s">
        <v>752</v>
      </c>
    </row>
    <row r="212" spans="1:23" x14ac:dyDescent="0.25">
      <c r="A212">
        <v>205</v>
      </c>
      <c r="B212">
        <v>467</v>
      </c>
      <c r="C212" t="s">
        <v>753</v>
      </c>
      <c r="D212" t="s">
        <v>406</v>
      </c>
      <c r="E212" t="s">
        <v>58</v>
      </c>
      <c r="F212" t="s">
        <v>754</v>
      </c>
      <c r="G212" t="str">
        <f>"00519312"</f>
        <v>00519312</v>
      </c>
      <c r="H212" t="s">
        <v>738</v>
      </c>
      <c r="I212">
        <v>10</v>
      </c>
      <c r="L212">
        <v>10</v>
      </c>
      <c r="M212">
        <v>20</v>
      </c>
      <c r="N212">
        <v>10</v>
      </c>
      <c r="O212">
        <v>10</v>
      </c>
      <c r="P212" t="s">
        <v>755</v>
      </c>
      <c r="Q212">
        <v>0</v>
      </c>
      <c r="R212">
        <v>0</v>
      </c>
      <c r="S212">
        <v>0</v>
      </c>
      <c r="T212">
        <v>0</v>
      </c>
      <c r="V212" t="s">
        <v>19</v>
      </c>
      <c r="W212" t="s">
        <v>755</v>
      </c>
    </row>
    <row r="213" spans="1:23" x14ac:dyDescent="0.25">
      <c r="A213">
        <v>206</v>
      </c>
      <c r="B213">
        <v>1691</v>
      </c>
      <c r="C213" t="s">
        <v>756</v>
      </c>
      <c r="D213" t="s">
        <v>757</v>
      </c>
      <c r="E213" t="s">
        <v>758</v>
      </c>
      <c r="F213" t="s">
        <v>759</v>
      </c>
      <c r="G213" t="str">
        <f>"00632627"</f>
        <v>00632627</v>
      </c>
      <c r="H213">
        <v>51</v>
      </c>
      <c r="I213">
        <v>0</v>
      </c>
      <c r="J213">
        <v>20</v>
      </c>
      <c r="L213">
        <v>10</v>
      </c>
      <c r="M213">
        <v>20</v>
      </c>
      <c r="N213">
        <v>20</v>
      </c>
      <c r="O213">
        <v>0</v>
      </c>
      <c r="P213">
        <v>91</v>
      </c>
      <c r="Q213">
        <v>8</v>
      </c>
      <c r="R213">
        <v>8</v>
      </c>
      <c r="S213">
        <v>6</v>
      </c>
      <c r="T213">
        <v>0</v>
      </c>
      <c r="V213" t="s">
        <v>19</v>
      </c>
      <c r="W213">
        <v>105</v>
      </c>
    </row>
    <row r="214" spans="1:23" x14ac:dyDescent="0.25">
      <c r="A214">
        <v>207</v>
      </c>
      <c r="B214">
        <v>5508</v>
      </c>
      <c r="C214" t="s">
        <v>760</v>
      </c>
      <c r="D214" t="s">
        <v>34</v>
      </c>
      <c r="E214" t="s">
        <v>141</v>
      </c>
      <c r="F214" t="s">
        <v>761</v>
      </c>
      <c r="G214" t="str">
        <f>"00614517"</f>
        <v>00614517</v>
      </c>
      <c r="H214">
        <v>60</v>
      </c>
      <c r="I214">
        <v>10</v>
      </c>
      <c r="K214">
        <v>15</v>
      </c>
      <c r="L214">
        <v>10</v>
      </c>
      <c r="M214">
        <v>20</v>
      </c>
      <c r="N214">
        <v>15</v>
      </c>
      <c r="O214">
        <v>0</v>
      </c>
      <c r="P214">
        <v>105</v>
      </c>
      <c r="Q214">
        <v>0</v>
      </c>
      <c r="R214">
        <v>0</v>
      </c>
      <c r="S214">
        <v>0</v>
      </c>
      <c r="T214">
        <v>0</v>
      </c>
      <c r="V214" t="s">
        <v>19</v>
      </c>
      <c r="W214">
        <v>105</v>
      </c>
    </row>
    <row r="215" spans="1:23" x14ac:dyDescent="0.25">
      <c r="A215">
        <v>208</v>
      </c>
      <c r="B215">
        <v>3367</v>
      </c>
      <c r="C215" t="s">
        <v>762</v>
      </c>
      <c r="D215" t="s">
        <v>406</v>
      </c>
      <c r="E215" t="s">
        <v>447</v>
      </c>
      <c r="F215" t="s">
        <v>763</v>
      </c>
      <c r="G215" t="str">
        <f>"201510001732"</f>
        <v>201510001732</v>
      </c>
      <c r="H215">
        <v>39</v>
      </c>
      <c r="I215">
        <v>10</v>
      </c>
      <c r="M215">
        <v>20</v>
      </c>
      <c r="N215">
        <v>0</v>
      </c>
      <c r="O215">
        <v>0</v>
      </c>
      <c r="P215">
        <v>69</v>
      </c>
      <c r="Q215">
        <v>36</v>
      </c>
      <c r="R215">
        <v>36</v>
      </c>
      <c r="S215">
        <v>0</v>
      </c>
      <c r="T215">
        <v>0</v>
      </c>
      <c r="V215" t="s">
        <v>19</v>
      </c>
      <c r="W215">
        <v>105</v>
      </c>
    </row>
    <row r="216" spans="1:23" x14ac:dyDescent="0.25">
      <c r="A216">
        <v>209</v>
      </c>
      <c r="B216">
        <v>8</v>
      </c>
      <c r="C216" t="s">
        <v>764</v>
      </c>
      <c r="D216" t="s">
        <v>412</v>
      </c>
      <c r="E216" t="s">
        <v>765</v>
      </c>
      <c r="F216" t="s">
        <v>766</v>
      </c>
      <c r="G216" t="str">
        <f>"00526323"</f>
        <v>00526323</v>
      </c>
      <c r="H216" t="s">
        <v>136</v>
      </c>
      <c r="I216">
        <v>10</v>
      </c>
      <c r="L216">
        <v>20</v>
      </c>
      <c r="M216">
        <v>20</v>
      </c>
      <c r="N216">
        <v>10</v>
      </c>
      <c r="O216">
        <v>10</v>
      </c>
      <c r="P216" t="s">
        <v>767</v>
      </c>
      <c r="Q216">
        <v>0</v>
      </c>
      <c r="R216">
        <v>0</v>
      </c>
      <c r="S216">
        <v>0</v>
      </c>
      <c r="T216">
        <v>0</v>
      </c>
      <c r="V216" t="s">
        <v>19</v>
      </c>
      <c r="W216" t="s">
        <v>767</v>
      </c>
    </row>
    <row r="217" spans="1:23" x14ac:dyDescent="0.25">
      <c r="A217">
        <v>210</v>
      </c>
      <c r="B217">
        <v>4805</v>
      </c>
      <c r="C217" t="s">
        <v>768</v>
      </c>
      <c r="D217" t="s">
        <v>769</v>
      </c>
      <c r="E217" t="s">
        <v>512</v>
      </c>
      <c r="F217" t="s">
        <v>770</v>
      </c>
      <c r="G217" t="str">
        <f>"00570830"</f>
        <v>00570830</v>
      </c>
      <c r="H217" t="s">
        <v>263</v>
      </c>
      <c r="I217">
        <v>10</v>
      </c>
      <c r="L217">
        <v>10</v>
      </c>
      <c r="M217">
        <v>20</v>
      </c>
      <c r="N217">
        <v>10</v>
      </c>
      <c r="O217">
        <v>0</v>
      </c>
      <c r="P217" t="s">
        <v>264</v>
      </c>
      <c r="Q217">
        <v>7</v>
      </c>
      <c r="R217">
        <v>7</v>
      </c>
      <c r="S217">
        <v>0</v>
      </c>
      <c r="T217">
        <v>0</v>
      </c>
      <c r="V217" t="s">
        <v>19</v>
      </c>
      <c r="W217" t="s">
        <v>767</v>
      </c>
    </row>
    <row r="218" spans="1:23" x14ac:dyDescent="0.25">
      <c r="A218">
        <v>211</v>
      </c>
      <c r="B218">
        <v>2848</v>
      </c>
      <c r="C218" t="s">
        <v>771</v>
      </c>
      <c r="D218" t="s">
        <v>772</v>
      </c>
      <c r="E218" t="s">
        <v>58</v>
      </c>
      <c r="F218" t="s">
        <v>773</v>
      </c>
      <c r="G218" t="str">
        <f>"00563697"</f>
        <v>00563697</v>
      </c>
      <c r="H218" t="s">
        <v>121</v>
      </c>
      <c r="I218">
        <v>10</v>
      </c>
      <c r="L218">
        <v>10</v>
      </c>
      <c r="M218">
        <v>20</v>
      </c>
      <c r="N218">
        <v>10</v>
      </c>
      <c r="O218">
        <v>0</v>
      </c>
      <c r="P218" t="s">
        <v>774</v>
      </c>
      <c r="Q218">
        <v>2</v>
      </c>
      <c r="R218">
        <v>2</v>
      </c>
      <c r="S218">
        <v>3</v>
      </c>
      <c r="T218">
        <v>0</v>
      </c>
      <c r="V218" t="s">
        <v>19</v>
      </c>
      <c r="W218" t="s">
        <v>775</v>
      </c>
    </row>
    <row r="219" spans="1:23" x14ac:dyDescent="0.25">
      <c r="A219">
        <v>212</v>
      </c>
      <c r="B219">
        <v>3549</v>
      </c>
      <c r="C219" t="s">
        <v>776</v>
      </c>
      <c r="D219" t="s">
        <v>777</v>
      </c>
      <c r="E219" t="s">
        <v>96</v>
      </c>
      <c r="F219" t="s">
        <v>778</v>
      </c>
      <c r="G219" t="str">
        <f>"00606863"</f>
        <v>00606863</v>
      </c>
      <c r="H219" t="s">
        <v>121</v>
      </c>
      <c r="I219">
        <v>10</v>
      </c>
      <c r="M219">
        <v>20</v>
      </c>
      <c r="N219">
        <v>0</v>
      </c>
      <c r="O219">
        <v>0</v>
      </c>
      <c r="P219" t="s">
        <v>779</v>
      </c>
      <c r="Q219">
        <v>15</v>
      </c>
      <c r="R219">
        <v>15</v>
      </c>
      <c r="S219">
        <v>0</v>
      </c>
      <c r="T219">
        <v>0</v>
      </c>
      <c r="V219" t="s">
        <v>19</v>
      </c>
      <c r="W219" t="s">
        <v>775</v>
      </c>
    </row>
    <row r="220" spans="1:23" x14ac:dyDescent="0.25">
      <c r="A220">
        <v>213</v>
      </c>
      <c r="B220">
        <v>506</v>
      </c>
      <c r="C220" t="s">
        <v>780</v>
      </c>
      <c r="D220" t="s">
        <v>781</v>
      </c>
      <c r="E220" t="s">
        <v>509</v>
      </c>
      <c r="F220" t="s">
        <v>782</v>
      </c>
      <c r="G220" t="str">
        <f>"00584153"</f>
        <v>00584153</v>
      </c>
      <c r="H220">
        <v>57</v>
      </c>
      <c r="I220">
        <v>0</v>
      </c>
      <c r="L220">
        <v>10</v>
      </c>
      <c r="M220">
        <v>20</v>
      </c>
      <c r="N220">
        <v>10</v>
      </c>
      <c r="O220">
        <v>10</v>
      </c>
      <c r="P220">
        <v>97</v>
      </c>
      <c r="Q220">
        <v>1</v>
      </c>
      <c r="R220">
        <v>1</v>
      </c>
      <c r="S220">
        <v>6</v>
      </c>
      <c r="T220">
        <v>0</v>
      </c>
      <c r="V220" t="s">
        <v>19</v>
      </c>
      <c r="W220">
        <v>104</v>
      </c>
    </row>
    <row r="221" spans="1:23" x14ac:dyDescent="0.25">
      <c r="A221">
        <v>214</v>
      </c>
      <c r="B221">
        <v>6256</v>
      </c>
      <c r="C221" t="s">
        <v>783</v>
      </c>
      <c r="D221" t="s">
        <v>344</v>
      </c>
      <c r="E221" t="s">
        <v>576</v>
      </c>
      <c r="F221" t="s">
        <v>784</v>
      </c>
      <c r="G221" t="str">
        <f>"00654166"</f>
        <v>00654166</v>
      </c>
      <c r="H221">
        <v>51</v>
      </c>
      <c r="I221">
        <v>10</v>
      </c>
      <c r="J221">
        <v>20</v>
      </c>
      <c r="M221">
        <v>20</v>
      </c>
      <c r="N221">
        <v>20</v>
      </c>
      <c r="O221">
        <v>0</v>
      </c>
      <c r="P221">
        <v>101</v>
      </c>
      <c r="Q221">
        <v>0</v>
      </c>
      <c r="R221">
        <v>0</v>
      </c>
      <c r="S221">
        <v>3</v>
      </c>
      <c r="T221">
        <v>0</v>
      </c>
      <c r="V221" t="s">
        <v>19</v>
      </c>
      <c r="W221">
        <v>104</v>
      </c>
    </row>
    <row r="222" spans="1:23" x14ac:dyDescent="0.25">
      <c r="A222">
        <v>215</v>
      </c>
      <c r="B222">
        <v>2786</v>
      </c>
      <c r="C222" t="s">
        <v>785</v>
      </c>
      <c r="D222" t="s">
        <v>705</v>
      </c>
      <c r="E222" t="s">
        <v>27</v>
      </c>
      <c r="F222" t="s">
        <v>786</v>
      </c>
      <c r="G222" t="str">
        <f>"00579747"</f>
        <v>00579747</v>
      </c>
      <c r="H222">
        <v>51</v>
      </c>
      <c r="I222">
        <v>10</v>
      </c>
      <c r="J222">
        <v>20</v>
      </c>
      <c r="M222">
        <v>20</v>
      </c>
      <c r="N222">
        <v>20</v>
      </c>
      <c r="O222">
        <v>0</v>
      </c>
      <c r="P222">
        <v>101</v>
      </c>
      <c r="Q222">
        <v>0</v>
      </c>
      <c r="R222">
        <v>0</v>
      </c>
      <c r="S222">
        <v>3</v>
      </c>
      <c r="T222">
        <v>0</v>
      </c>
      <c r="V222" t="s">
        <v>19</v>
      </c>
      <c r="W222">
        <v>104</v>
      </c>
    </row>
    <row r="223" spans="1:23" x14ac:dyDescent="0.25">
      <c r="A223">
        <v>216</v>
      </c>
      <c r="B223">
        <v>3540</v>
      </c>
      <c r="C223" t="s">
        <v>787</v>
      </c>
      <c r="D223" t="s">
        <v>95</v>
      </c>
      <c r="E223" t="s">
        <v>788</v>
      </c>
      <c r="F223" t="s">
        <v>789</v>
      </c>
      <c r="G223" t="str">
        <f>"00565450"</f>
        <v>00565450</v>
      </c>
      <c r="H223">
        <v>51</v>
      </c>
      <c r="I223">
        <v>10</v>
      </c>
      <c r="J223">
        <v>20</v>
      </c>
      <c r="L223">
        <v>10</v>
      </c>
      <c r="M223">
        <v>20</v>
      </c>
      <c r="N223">
        <v>20</v>
      </c>
      <c r="O223">
        <v>0</v>
      </c>
      <c r="P223">
        <v>101</v>
      </c>
      <c r="Q223">
        <v>0</v>
      </c>
      <c r="R223">
        <v>0</v>
      </c>
      <c r="S223">
        <v>3</v>
      </c>
      <c r="T223">
        <v>0</v>
      </c>
      <c r="V223" t="s">
        <v>19</v>
      </c>
      <c r="W223">
        <v>104</v>
      </c>
    </row>
    <row r="224" spans="1:23" x14ac:dyDescent="0.25">
      <c r="A224">
        <v>217</v>
      </c>
      <c r="B224">
        <v>2930</v>
      </c>
      <c r="C224" t="s">
        <v>790</v>
      </c>
      <c r="D224" t="s">
        <v>65</v>
      </c>
      <c r="E224" t="s">
        <v>439</v>
      </c>
      <c r="F224" t="s">
        <v>791</v>
      </c>
      <c r="G224" t="str">
        <f>"00199076"</f>
        <v>00199076</v>
      </c>
      <c r="H224">
        <v>60</v>
      </c>
      <c r="I224">
        <v>0</v>
      </c>
      <c r="L224">
        <v>10</v>
      </c>
      <c r="M224">
        <v>20</v>
      </c>
      <c r="N224">
        <v>10</v>
      </c>
      <c r="O224">
        <v>10</v>
      </c>
      <c r="P224">
        <v>100</v>
      </c>
      <c r="Q224">
        <v>4</v>
      </c>
      <c r="R224">
        <v>4</v>
      </c>
      <c r="S224">
        <v>0</v>
      </c>
      <c r="T224">
        <v>0</v>
      </c>
      <c r="V224" t="s">
        <v>19</v>
      </c>
      <c r="W224">
        <v>104</v>
      </c>
    </row>
    <row r="225" spans="1:23" x14ac:dyDescent="0.25">
      <c r="A225">
        <v>218</v>
      </c>
      <c r="B225">
        <v>5618</v>
      </c>
      <c r="C225" t="s">
        <v>792</v>
      </c>
      <c r="D225" t="s">
        <v>243</v>
      </c>
      <c r="E225" t="s">
        <v>15</v>
      </c>
      <c r="F225" t="s">
        <v>793</v>
      </c>
      <c r="G225" t="str">
        <f>"00571891"</f>
        <v>00571891</v>
      </c>
      <c r="H225">
        <v>57</v>
      </c>
      <c r="I225">
        <v>10</v>
      </c>
      <c r="M225">
        <v>20</v>
      </c>
      <c r="N225">
        <v>0</v>
      </c>
      <c r="O225">
        <v>10</v>
      </c>
      <c r="P225">
        <v>97</v>
      </c>
      <c r="Q225">
        <v>7</v>
      </c>
      <c r="R225">
        <v>7</v>
      </c>
      <c r="S225">
        <v>0</v>
      </c>
      <c r="T225">
        <v>0</v>
      </c>
      <c r="V225" t="s">
        <v>19</v>
      </c>
      <c r="W225">
        <v>104</v>
      </c>
    </row>
    <row r="226" spans="1:23" x14ac:dyDescent="0.25">
      <c r="A226">
        <v>219</v>
      </c>
      <c r="B226">
        <v>685</v>
      </c>
      <c r="C226" t="s">
        <v>729</v>
      </c>
      <c r="D226" t="s">
        <v>794</v>
      </c>
      <c r="E226" t="s">
        <v>82</v>
      </c>
      <c r="F226" t="s">
        <v>795</v>
      </c>
      <c r="G226" t="str">
        <f>"00560587"</f>
        <v>00560587</v>
      </c>
      <c r="H226" t="s">
        <v>200</v>
      </c>
      <c r="I226">
        <v>10</v>
      </c>
      <c r="K226">
        <v>15</v>
      </c>
      <c r="L226">
        <v>10</v>
      </c>
      <c r="M226">
        <v>20</v>
      </c>
      <c r="N226">
        <v>15</v>
      </c>
      <c r="O226">
        <v>0</v>
      </c>
      <c r="P226" t="s">
        <v>687</v>
      </c>
      <c r="Q226">
        <v>0</v>
      </c>
      <c r="R226">
        <v>0</v>
      </c>
      <c r="S226">
        <v>0</v>
      </c>
      <c r="T226">
        <v>0</v>
      </c>
      <c r="V226" t="s">
        <v>19</v>
      </c>
      <c r="W226" t="s">
        <v>687</v>
      </c>
    </row>
    <row r="227" spans="1:23" x14ac:dyDescent="0.25">
      <c r="A227">
        <v>220</v>
      </c>
      <c r="B227">
        <v>3522</v>
      </c>
      <c r="C227" t="s">
        <v>796</v>
      </c>
      <c r="D227" t="s">
        <v>253</v>
      </c>
      <c r="E227" t="s">
        <v>797</v>
      </c>
      <c r="F227" t="s">
        <v>798</v>
      </c>
      <c r="G227" t="str">
        <f>"00434612"</f>
        <v>00434612</v>
      </c>
      <c r="H227" t="s">
        <v>799</v>
      </c>
      <c r="I227">
        <v>10</v>
      </c>
      <c r="L227">
        <v>10</v>
      </c>
      <c r="M227">
        <v>20</v>
      </c>
      <c r="N227">
        <v>10</v>
      </c>
      <c r="O227">
        <v>0</v>
      </c>
      <c r="P227" t="s">
        <v>800</v>
      </c>
      <c r="Q227">
        <v>0</v>
      </c>
      <c r="R227">
        <v>0</v>
      </c>
      <c r="S227">
        <v>6</v>
      </c>
      <c r="T227">
        <v>0</v>
      </c>
      <c r="V227" t="s">
        <v>19</v>
      </c>
      <c r="W227" t="s">
        <v>801</v>
      </c>
    </row>
    <row r="228" spans="1:23" x14ac:dyDescent="0.25">
      <c r="A228">
        <v>221</v>
      </c>
      <c r="B228">
        <v>4720</v>
      </c>
      <c r="C228" t="s">
        <v>802</v>
      </c>
      <c r="D228" t="s">
        <v>803</v>
      </c>
      <c r="E228" t="s">
        <v>804</v>
      </c>
      <c r="F228" t="s">
        <v>805</v>
      </c>
      <c r="G228" t="str">
        <f>"00590004"</f>
        <v>00590004</v>
      </c>
      <c r="H228" t="s">
        <v>327</v>
      </c>
      <c r="I228">
        <v>0</v>
      </c>
      <c r="M228">
        <v>20</v>
      </c>
      <c r="N228">
        <v>0</v>
      </c>
      <c r="O228">
        <v>0</v>
      </c>
      <c r="P228" t="s">
        <v>806</v>
      </c>
      <c r="Q228">
        <v>0</v>
      </c>
      <c r="R228">
        <v>0</v>
      </c>
      <c r="S228">
        <v>6</v>
      </c>
      <c r="T228" t="s">
        <v>68</v>
      </c>
      <c r="V228" t="s">
        <v>19</v>
      </c>
      <c r="W228" t="s">
        <v>807</v>
      </c>
    </row>
    <row r="229" spans="1:23" x14ac:dyDescent="0.25">
      <c r="A229">
        <v>222</v>
      </c>
      <c r="B229">
        <v>3543</v>
      </c>
      <c r="C229" t="s">
        <v>808</v>
      </c>
      <c r="D229" t="s">
        <v>400</v>
      </c>
      <c r="E229" t="s">
        <v>809</v>
      </c>
      <c r="F229" t="s">
        <v>810</v>
      </c>
      <c r="G229" t="str">
        <f>"201009000025"</f>
        <v>201009000025</v>
      </c>
      <c r="H229">
        <v>57</v>
      </c>
      <c r="I229">
        <v>0</v>
      </c>
      <c r="J229">
        <v>20</v>
      </c>
      <c r="M229">
        <v>20</v>
      </c>
      <c r="N229">
        <v>20</v>
      </c>
      <c r="O229">
        <v>0</v>
      </c>
      <c r="P229">
        <v>97</v>
      </c>
      <c r="Q229">
        <v>0</v>
      </c>
      <c r="R229">
        <v>0</v>
      </c>
      <c r="S229">
        <v>6</v>
      </c>
      <c r="T229">
        <v>0</v>
      </c>
      <c r="V229" t="s">
        <v>19</v>
      </c>
      <c r="W229">
        <v>103</v>
      </c>
    </row>
    <row r="230" spans="1:23" x14ac:dyDescent="0.25">
      <c r="A230">
        <v>223</v>
      </c>
      <c r="B230">
        <v>4155</v>
      </c>
      <c r="C230" t="s">
        <v>811</v>
      </c>
      <c r="D230" t="s">
        <v>812</v>
      </c>
      <c r="E230" t="s">
        <v>15</v>
      </c>
      <c r="F230" t="s">
        <v>813</v>
      </c>
      <c r="G230" t="str">
        <f>"00622753"</f>
        <v>00622753</v>
      </c>
      <c r="H230">
        <v>60</v>
      </c>
      <c r="I230">
        <v>10</v>
      </c>
      <c r="L230">
        <v>20</v>
      </c>
      <c r="M230">
        <v>20</v>
      </c>
      <c r="N230">
        <v>10</v>
      </c>
      <c r="O230">
        <v>0</v>
      </c>
      <c r="P230">
        <v>100</v>
      </c>
      <c r="Q230">
        <v>0</v>
      </c>
      <c r="R230">
        <v>0</v>
      </c>
      <c r="S230">
        <v>3</v>
      </c>
      <c r="T230">
        <v>0</v>
      </c>
      <c r="V230" t="s">
        <v>19</v>
      </c>
      <c r="W230">
        <v>103</v>
      </c>
    </row>
    <row r="231" spans="1:23" x14ac:dyDescent="0.25">
      <c r="A231">
        <v>224</v>
      </c>
      <c r="B231">
        <v>1389</v>
      </c>
      <c r="C231" t="s">
        <v>814</v>
      </c>
      <c r="D231" t="s">
        <v>288</v>
      </c>
      <c r="E231" t="s">
        <v>48</v>
      </c>
      <c r="F231" t="s">
        <v>815</v>
      </c>
      <c r="G231" t="str">
        <f>"00596119"</f>
        <v>00596119</v>
      </c>
      <c r="H231">
        <v>60</v>
      </c>
      <c r="I231">
        <v>0</v>
      </c>
      <c r="J231">
        <v>20</v>
      </c>
      <c r="M231">
        <v>20</v>
      </c>
      <c r="N231">
        <v>20</v>
      </c>
      <c r="O231">
        <v>0</v>
      </c>
      <c r="P231">
        <v>100</v>
      </c>
      <c r="Q231">
        <v>0</v>
      </c>
      <c r="R231">
        <v>0</v>
      </c>
      <c r="S231">
        <v>3</v>
      </c>
      <c r="T231">
        <v>0</v>
      </c>
      <c r="V231" t="s">
        <v>19</v>
      </c>
      <c r="W231">
        <v>103</v>
      </c>
    </row>
    <row r="232" spans="1:23" x14ac:dyDescent="0.25">
      <c r="A232">
        <v>225</v>
      </c>
      <c r="B232">
        <v>3812</v>
      </c>
      <c r="C232" t="s">
        <v>816</v>
      </c>
      <c r="D232" t="s">
        <v>439</v>
      </c>
      <c r="E232" t="s">
        <v>14</v>
      </c>
      <c r="F232" t="s">
        <v>817</v>
      </c>
      <c r="G232" t="str">
        <f>"200805000857"</f>
        <v>200805000857</v>
      </c>
      <c r="H232">
        <v>60</v>
      </c>
      <c r="I232">
        <v>0</v>
      </c>
      <c r="J232">
        <v>20</v>
      </c>
      <c r="M232">
        <v>20</v>
      </c>
      <c r="N232">
        <v>20</v>
      </c>
      <c r="O232">
        <v>0</v>
      </c>
      <c r="P232">
        <v>100</v>
      </c>
      <c r="Q232">
        <v>0</v>
      </c>
      <c r="R232">
        <v>0</v>
      </c>
      <c r="S232">
        <v>3</v>
      </c>
      <c r="T232">
        <v>0</v>
      </c>
      <c r="V232" t="s">
        <v>19</v>
      </c>
      <c r="W232">
        <v>103</v>
      </c>
    </row>
    <row r="233" spans="1:23" x14ac:dyDescent="0.25">
      <c r="A233">
        <v>226</v>
      </c>
      <c r="B233">
        <v>274</v>
      </c>
      <c r="C233" t="s">
        <v>349</v>
      </c>
      <c r="D233" t="s">
        <v>174</v>
      </c>
      <c r="E233" t="s">
        <v>818</v>
      </c>
      <c r="F233" t="s">
        <v>819</v>
      </c>
      <c r="G233" t="str">
        <f>"00181418"</f>
        <v>00181418</v>
      </c>
      <c r="H233">
        <v>60</v>
      </c>
      <c r="I233">
        <v>10</v>
      </c>
      <c r="L233">
        <v>10</v>
      </c>
      <c r="M233">
        <v>20</v>
      </c>
      <c r="N233">
        <v>10</v>
      </c>
      <c r="O233">
        <v>0</v>
      </c>
      <c r="P233">
        <v>100</v>
      </c>
      <c r="Q233">
        <v>2</v>
      </c>
      <c r="R233">
        <v>2</v>
      </c>
      <c r="S233">
        <v>0</v>
      </c>
      <c r="T233">
        <v>0</v>
      </c>
      <c r="V233" t="s">
        <v>19</v>
      </c>
      <c r="W233">
        <v>102</v>
      </c>
    </row>
    <row r="234" spans="1:23" x14ac:dyDescent="0.25">
      <c r="A234">
        <v>227</v>
      </c>
      <c r="B234">
        <v>2067</v>
      </c>
      <c r="C234" t="s">
        <v>820</v>
      </c>
      <c r="D234" t="s">
        <v>95</v>
      </c>
      <c r="E234" t="s">
        <v>15</v>
      </c>
      <c r="F234" t="s">
        <v>821</v>
      </c>
      <c r="G234" t="str">
        <f>"00653113"</f>
        <v>00653113</v>
      </c>
      <c r="H234">
        <v>60</v>
      </c>
      <c r="I234">
        <v>10</v>
      </c>
      <c r="K234">
        <v>15</v>
      </c>
      <c r="M234">
        <v>0</v>
      </c>
      <c r="N234">
        <v>15</v>
      </c>
      <c r="O234">
        <v>10</v>
      </c>
      <c r="P234">
        <v>95</v>
      </c>
      <c r="Q234">
        <v>0</v>
      </c>
      <c r="R234">
        <v>0</v>
      </c>
      <c r="S234">
        <v>6</v>
      </c>
      <c r="T234">
        <v>0</v>
      </c>
      <c r="V234" t="s">
        <v>19</v>
      </c>
      <c r="W234">
        <v>101</v>
      </c>
    </row>
    <row r="235" spans="1:23" x14ac:dyDescent="0.25">
      <c r="A235">
        <v>228</v>
      </c>
      <c r="B235">
        <v>6406</v>
      </c>
      <c r="C235" t="s">
        <v>822</v>
      </c>
      <c r="D235" t="s">
        <v>15</v>
      </c>
      <c r="E235" t="s">
        <v>823</v>
      </c>
      <c r="F235" t="s">
        <v>824</v>
      </c>
      <c r="G235" t="str">
        <f>"00611436"</f>
        <v>00611436</v>
      </c>
      <c r="H235">
        <v>60</v>
      </c>
      <c r="I235">
        <v>0</v>
      </c>
      <c r="M235">
        <v>20</v>
      </c>
      <c r="N235">
        <v>0</v>
      </c>
      <c r="O235">
        <v>0</v>
      </c>
      <c r="P235">
        <v>80</v>
      </c>
      <c r="Q235">
        <v>18</v>
      </c>
      <c r="R235">
        <v>18</v>
      </c>
      <c r="S235">
        <v>3</v>
      </c>
      <c r="T235">
        <v>0</v>
      </c>
      <c r="V235" t="s">
        <v>19</v>
      </c>
      <c r="W235">
        <v>101</v>
      </c>
    </row>
    <row r="236" spans="1:23" x14ac:dyDescent="0.25">
      <c r="A236">
        <v>229</v>
      </c>
      <c r="B236">
        <v>1346</v>
      </c>
      <c r="C236" t="s">
        <v>825</v>
      </c>
      <c r="D236" t="s">
        <v>40</v>
      </c>
      <c r="E236" t="s">
        <v>826</v>
      </c>
      <c r="F236" t="s">
        <v>827</v>
      </c>
      <c r="G236" t="str">
        <f>"00622843"</f>
        <v>00622843</v>
      </c>
      <c r="H236">
        <v>51</v>
      </c>
      <c r="I236">
        <v>10</v>
      </c>
      <c r="J236">
        <v>20</v>
      </c>
      <c r="M236">
        <v>20</v>
      </c>
      <c r="N236">
        <v>20</v>
      </c>
      <c r="O236">
        <v>0</v>
      </c>
      <c r="P236">
        <v>101</v>
      </c>
      <c r="Q236">
        <v>0</v>
      </c>
      <c r="R236">
        <v>0</v>
      </c>
      <c r="S236">
        <v>0</v>
      </c>
      <c r="T236">
        <v>0</v>
      </c>
      <c r="V236" t="s">
        <v>19</v>
      </c>
      <c r="W236">
        <v>101</v>
      </c>
    </row>
    <row r="237" spans="1:23" x14ac:dyDescent="0.25">
      <c r="A237">
        <v>230</v>
      </c>
      <c r="B237">
        <v>563</v>
      </c>
      <c r="C237" t="s">
        <v>828</v>
      </c>
      <c r="D237" t="s">
        <v>27</v>
      </c>
      <c r="E237" t="s">
        <v>576</v>
      </c>
      <c r="F237" t="s">
        <v>829</v>
      </c>
      <c r="G237" t="str">
        <f>"00538631"</f>
        <v>00538631</v>
      </c>
      <c r="H237">
        <v>51</v>
      </c>
      <c r="I237">
        <v>10</v>
      </c>
      <c r="J237">
        <v>20</v>
      </c>
      <c r="M237">
        <v>20</v>
      </c>
      <c r="N237">
        <v>20</v>
      </c>
      <c r="O237">
        <v>0</v>
      </c>
      <c r="P237">
        <v>101</v>
      </c>
      <c r="Q237">
        <v>0</v>
      </c>
      <c r="R237">
        <v>0</v>
      </c>
      <c r="S237">
        <v>0</v>
      </c>
      <c r="T237">
        <v>0</v>
      </c>
      <c r="V237" t="s">
        <v>19</v>
      </c>
      <c r="W237">
        <v>101</v>
      </c>
    </row>
    <row r="238" spans="1:23" x14ac:dyDescent="0.25">
      <c r="A238">
        <v>231</v>
      </c>
      <c r="B238">
        <v>5079</v>
      </c>
      <c r="C238" t="s">
        <v>729</v>
      </c>
      <c r="D238" t="s">
        <v>830</v>
      </c>
      <c r="E238" t="s">
        <v>540</v>
      </c>
      <c r="F238" t="s">
        <v>831</v>
      </c>
      <c r="G238" t="str">
        <f>"00490376"</f>
        <v>00490376</v>
      </c>
      <c r="H238">
        <v>60</v>
      </c>
      <c r="I238">
        <v>0</v>
      </c>
      <c r="J238">
        <v>20</v>
      </c>
      <c r="M238">
        <v>20</v>
      </c>
      <c r="N238">
        <v>20</v>
      </c>
      <c r="O238">
        <v>0</v>
      </c>
      <c r="P238">
        <v>100</v>
      </c>
      <c r="Q238">
        <v>1</v>
      </c>
      <c r="R238">
        <v>1</v>
      </c>
      <c r="S238">
        <v>0</v>
      </c>
      <c r="T238">
        <v>0</v>
      </c>
      <c r="V238" t="s">
        <v>19</v>
      </c>
      <c r="W238">
        <v>101</v>
      </c>
    </row>
    <row r="239" spans="1:23" x14ac:dyDescent="0.25">
      <c r="A239">
        <v>232</v>
      </c>
      <c r="B239">
        <v>203</v>
      </c>
      <c r="C239" t="s">
        <v>768</v>
      </c>
      <c r="D239" t="s">
        <v>48</v>
      </c>
      <c r="E239" t="s">
        <v>512</v>
      </c>
      <c r="F239" t="s">
        <v>832</v>
      </c>
      <c r="G239" t="str">
        <f>"00572374"</f>
        <v>00572374</v>
      </c>
      <c r="H239" t="s">
        <v>263</v>
      </c>
      <c r="I239">
        <v>10</v>
      </c>
      <c r="L239">
        <v>10</v>
      </c>
      <c r="M239">
        <v>20</v>
      </c>
      <c r="N239">
        <v>10</v>
      </c>
      <c r="O239">
        <v>0</v>
      </c>
      <c r="P239" t="s">
        <v>264</v>
      </c>
      <c r="Q239">
        <v>0</v>
      </c>
      <c r="R239">
        <v>0</v>
      </c>
      <c r="S239">
        <v>3</v>
      </c>
      <c r="T239">
        <v>0</v>
      </c>
      <c r="V239" t="s">
        <v>19</v>
      </c>
      <c r="W239" t="s">
        <v>833</v>
      </c>
    </row>
    <row r="240" spans="1:23" x14ac:dyDescent="0.25">
      <c r="A240">
        <v>233</v>
      </c>
      <c r="B240">
        <v>3441</v>
      </c>
      <c r="C240" t="s">
        <v>834</v>
      </c>
      <c r="D240" t="s">
        <v>835</v>
      </c>
      <c r="E240" t="s">
        <v>34</v>
      </c>
      <c r="F240" t="s">
        <v>836</v>
      </c>
      <c r="G240" t="str">
        <f>"00588656"</f>
        <v>00588656</v>
      </c>
      <c r="H240">
        <v>57</v>
      </c>
      <c r="I240">
        <v>10</v>
      </c>
      <c r="L240">
        <v>10</v>
      </c>
      <c r="M240">
        <v>20</v>
      </c>
      <c r="N240">
        <v>10</v>
      </c>
      <c r="O240">
        <v>0</v>
      </c>
      <c r="P240">
        <v>97</v>
      </c>
      <c r="Q240">
        <v>0</v>
      </c>
      <c r="R240">
        <v>0</v>
      </c>
      <c r="S240">
        <v>3</v>
      </c>
      <c r="T240">
        <v>0</v>
      </c>
      <c r="V240" t="s">
        <v>19</v>
      </c>
      <c r="W240">
        <v>100</v>
      </c>
    </row>
    <row r="241" spans="1:23" x14ac:dyDescent="0.25">
      <c r="A241">
        <v>234</v>
      </c>
      <c r="B241">
        <v>1884</v>
      </c>
      <c r="C241" t="s">
        <v>837</v>
      </c>
      <c r="D241" t="s">
        <v>838</v>
      </c>
      <c r="E241" t="s">
        <v>40</v>
      </c>
      <c r="F241" t="s">
        <v>839</v>
      </c>
      <c r="G241" t="str">
        <f>"00590495"</f>
        <v>00590495</v>
      </c>
      <c r="H241">
        <v>57</v>
      </c>
      <c r="I241">
        <v>10</v>
      </c>
      <c r="L241">
        <v>10</v>
      </c>
      <c r="M241">
        <v>20</v>
      </c>
      <c r="N241">
        <v>10</v>
      </c>
      <c r="O241">
        <v>0</v>
      </c>
      <c r="P241">
        <v>97</v>
      </c>
      <c r="Q241">
        <v>0</v>
      </c>
      <c r="R241">
        <v>0</v>
      </c>
      <c r="S241">
        <v>3</v>
      </c>
      <c r="T241">
        <v>0</v>
      </c>
      <c r="V241" t="s">
        <v>19</v>
      </c>
      <c r="W241">
        <v>100</v>
      </c>
    </row>
    <row r="242" spans="1:23" x14ac:dyDescent="0.25">
      <c r="A242">
        <v>235</v>
      </c>
      <c r="B242">
        <v>4050</v>
      </c>
      <c r="C242" t="s">
        <v>840</v>
      </c>
      <c r="D242" t="s">
        <v>841</v>
      </c>
      <c r="E242" t="s">
        <v>151</v>
      </c>
      <c r="F242" t="s">
        <v>842</v>
      </c>
      <c r="G242" t="str">
        <f>"201410007050"</f>
        <v>201410007050</v>
      </c>
      <c r="H242">
        <v>57</v>
      </c>
      <c r="I242">
        <v>0</v>
      </c>
      <c r="J242">
        <v>20</v>
      </c>
      <c r="M242">
        <v>20</v>
      </c>
      <c r="N242">
        <v>20</v>
      </c>
      <c r="O242">
        <v>0</v>
      </c>
      <c r="P242">
        <v>97</v>
      </c>
      <c r="Q242">
        <v>0</v>
      </c>
      <c r="R242">
        <v>0</v>
      </c>
      <c r="S242">
        <v>3</v>
      </c>
      <c r="T242">
        <v>0</v>
      </c>
      <c r="V242" t="s">
        <v>19</v>
      </c>
      <c r="W242">
        <v>100</v>
      </c>
    </row>
    <row r="243" spans="1:23" x14ac:dyDescent="0.25">
      <c r="A243">
        <v>236</v>
      </c>
      <c r="B243">
        <v>1300</v>
      </c>
      <c r="C243" t="s">
        <v>843</v>
      </c>
      <c r="D243" t="s">
        <v>844</v>
      </c>
      <c r="E243" t="s">
        <v>682</v>
      </c>
      <c r="F243" t="s">
        <v>845</v>
      </c>
      <c r="G243" t="str">
        <f>"00007663"</f>
        <v>00007663</v>
      </c>
      <c r="H243">
        <v>60</v>
      </c>
      <c r="I243">
        <v>10</v>
      </c>
      <c r="L243">
        <v>10</v>
      </c>
      <c r="M243">
        <v>20</v>
      </c>
      <c r="N243">
        <v>10</v>
      </c>
      <c r="O243">
        <v>0</v>
      </c>
      <c r="P243">
        <v>100</v>
      </c>
      <c r="Q243">
        <v>0</v>
      </c>
      <c r="R243">
        <v>0</v>
      </c>
      <c r="S243">
        <v>0</v>
      </c>
      <c r="T243">
        <v>0</v>
      </c>
      <c r="V243" t="s">
        <v>19</v>
      </c>
      <c r="W243">
        <v>100</v>
      </c>
    </row>
    <row r="244" spans="1:23" x14ac:dyDescent="0.25">
      <c r="A244">
        <v>237</v>
      </c>
      <c r="B244">
        <v>1505</v>
      </c>
      <c r="C244" t="s">
        <v>846</v>
      </c>
      <c r="D244" t="s">
        <v>151</v>
      </c>
      <c r="E244" t="s">
        <v>141</v>
      </c>
      <c r="F244" t="s">
        <v>847</v>
      </c>
      <c r="G244" t="str">
        <f>"00581906"</f>
        <v>00581906</v>
      </c>
      <c r="H244">
        <v>60</v>
      </c>
      <c r="I244">
        <v>10</v>
      </c>
      <c r="L244">
        <v>10</v>
      </c>
      <c r="M244">
        <v>20</v>
      </c>
      <c r="N244">
        <v>10</v>
      </c>
      <c r="O244">
        <v>0</v>
      </c>
      <c r="P244">
        <v>100</v>
      </c>
      <c r="Q244">
        <v>0</v>
      </c>
      <c r="R244">
        <v>0</v>
      </c>
      <c r="S244">
        <v>0</v>
      </c>
      <c r="T244">
        <v>0</v>
      </c>
      <c r="V244" t="s">
        <v>19</v>
      </c>
      <c r="W244">
        <v>100</v>
      </c>
    </row>
    <row r="245" spans="1:23" x14ac:dyDescent="0.25">
      <c r="A245">
        <v>238</v>
      </c>
      <c r="B245">
        <v>2829</v>
      </c>
      <c r="C245" t="s">
        <v>848</v>
      </c>
      <c r="D245" t="s">
        <v>381</v>
      </c>
      <c r="E245" t="s">
        <v>268</v>
      </c>
      <c r="F245" t="s">
        <v>849</v>
      </c>
      <c r="G245" t="str">
        <f>"00564907"</f>
        <v>00564907</v>
      </c>
      <c r="H245">
        <v>60</v>
      </c>
      <c r="I245">
        <v>10</v>
      </c>
      <c r="L245">
        <v>10</v>
      </c>
      <c r="M245">
        <v>20</v>
      </c>
      <c r="N245">
        <v>10</v>
      </c>
      <c r="O245">
        <v>0</v>
      </c>
      <c r="P245">
        <v>100</v>
      </c>
      <c r="Q245">
        <v>0</v>
      </c>
      <c r="R245">
        <v>0</v>
      </c>
      <c r="S245">
        <v>0</v>
      </c>
      <c r="T245">
        <v>0</v>
      </c>
      <c r="V245" t="s">
        <v>19</v>
      </c>
      <c r="W245">
        <v>100</v>
      </c>
    </row>
    <row r="246" spans="1:23" x14ac:dyDescent="0.25">
      <c r="A246">
        <v>239</v>
      </c>
      <c r="B246">
        <v>3351</v>
      </c>
      <c r="C246" t="s">
        <v>850</v>
      </c>
      <c r="D246" t="s">
        <v>48</v>
      </c>
      <c r="E246" t="s">
        <v>40</v>
      </c>
      <c r="F246" t="s">
        <v>851</v>
      </c>
      <c r="G246" t="str">
        <f>"00583075"</f>
        <v>00583075</v>
      </c>
      <c r="H246">
        <v>60</v>
      </c>
      <c r="I246">
        <v>10</v>
      </c>
      <c r="L246">
        <v>10</v>
      </c>
      <c r="M246">
        <v>20</v>
      </c>
      <c r="N246">
        <v>10</v>
      </c>
      <c r="O246">
        <v>0</v>
      </c>
      <c r="P246">
        <v>100</v>
      </c>
      <c r="Q246">
        <v>0</v>
      </c>
      <c r="R246">
        <v>0</v>
      </c>
      <c r="S246">
        <v>0</v>
      </c>
      <c r="T246">
        <v>0</v>
      </c>
      <c r="V246" t="s">
        <v>19</v>
      </c>
      <c r="W246">
        <v>100</v>
      </c>
    </row>
    <row r="247" spans="1:23" x14ac:dyDescent="0.25">
      <c r="A247">
        <v>240</v>
      </c>
      <c r="B247">
        <v>1733</v>
      </c>
      <c r="C247" t="s">
        <v>852</v>
      </c>
      <c r="D247" t="s">
        <v>386</v>
      </c>
      <c r="E247" t="s">
        <v>58</v>
      </c>
      <c r="F247" t="s">
        <v>853</v>
      </c>
      <c r="G247" t="str">
        <f>"00595830"</f>
        <v>00595830</v>
      </c>
      <c r="H247">
        <v>60</v>
      </c>
      <c r="I247">
        <v>10</v>
      </c>
      <c r="L247">
        <v>10</v>
      </c>
      <c r="M247">
        <v>20</v>
      </c>
      <c r="N247">
        <v>10</v>
      </c>
      <c r="O247">
        <v>0</v>
      </c>
      <c r="P247">
        <v>100</v>
      </c>
      <c r="Q247">
        <v>0</v>
      </c>
      <c r="R247">
        <v>0</v>
      </c>
      <c r="S247">
        <v>0</v>
      </c>
      <c r="T247">
        <v>0</v>
      </c>
      <c r="V247" t="s">
        <v>19</v>
      </c>
      <c r="W247">
        <v>100</v>
      </c>
    </row>
    <row r="248" spans="1:23" x14ac:dyDescent="0.25">
      <c r="A248">
        <v>241</v>
      </c>
      <c r="B248">
        <v>4611</v>
      </c>
      <c r="C248" t="s">
        <v>854</v>
      </c>
      <c r="D248" t="s">
        <v>81</v>
      </c>
      <c r="E248" t="s">
        <v>145</v>
      </c>
      <c r="F248" t="s">
        <v>855</v>
      </c>
      <c r="G248" t="str">
        <f>"00115506"</f>
        <v>00115506</v>
      </c>
      <c r="H248" t="s">
        <v>856</v>
      </c>
      <c r="I248">
        <v>0</v>
      </c>
      <c r="J248">
        <v>20</v>
      </c>
      <c r="M248">
        <v>20</v>
      </c>
      <c r="N248">
        <v>20</v>
      </c>
      <c r="O248">
        <v>10</v>
      </c>
      <c r="P248" t="s">
        <v>857</v>
      </c>
      <c r="Q248">
        <v>0</v>
      </c>
      <c r="R248">
        <v>0</v>
      </c>
      <c r="S248">
        <v>0</v>
      </c>
      <c r="T248">
        <v>0</v>
      </c>
      <c r="V248" t="s">
        <v>19</v>
      </c>
      <c r="W248" t="s">
        <v>857</v>
      </c>
    </row>
    <row r="249" spans="1:23" x14ac:dyDescent="0.25">
      <c r="A249">
        <v>242</v>
      </c>
      <c r="B249">
        <v>3142</v>
      </c>
      <c r="C249" t="s">
        <v>858</v>
      </c>
      <c r="D249" t="s">
        <v>859</v>
      </c>
      <c r="E249" t="s">
        <v>576</v>
      </c>
      <c r="F249" t="s">
        <v>860</v>
      </c>
      <c r="G249" t="str">
        <f>"00589899"</f>
        <v>00589899</v>
      </c>
      <c r="H249" t="s">
        <v>121</v>
      </c>
      <c r="I249">
        <v>10</v>
      </c>
      <c r="L249">
        <v>10</v>
      </c>
      <c r="M249">
        <v>20</v>
      </c>
      <c r="N249">
        <v>10</v>
      </c>
      <c r="O249">
        <v>0</v>
      </c>
      <c r="P249" t="s">
        <v>774</v>
      </c>
      <c r="Q249">
        <v>0</v>
      </c>
      <c r="R249">
        <v>0</v>
      </c>
      <c r="S249">
        <v>0</v>
      </c>
      <c r="T249">
        <v>0</v>
      </c>
      <c r="V249" t="s">
        <v>19</v>
      </c>
      <c r="W249" t="s">
        <v>774</v>
      </c>
    </row>
    <row r="250" spans="1:23" x14ac:dyDescent="0.25">
      <c r="A250">
        <v>243</v>
      </c>
      <c r="B250">
        <v>3998</v>
      </c>
      <c r="C250" t="s">
        <v>861</v>
      </c>
      <c r="D250" t="s">
        <v>412</v>
      </c>
      <c r="E250" t="s">
        <v>862</v>
      </c>
      <c r="F250" t="s">
        <v>863</v>
      </c>
      <c r="G250" t="str">
        <f>"00592661"</f>
        <v>00592661</v>
      </c>
      <c r="H250" t="s">
        <v>351</v>
      </c>
      <c r="I250">
        <v>0</v>
      </c>
      <c r="J250">
        <v>20</v>
      </c>
      <c r="M250">
        <v>20</v>
      </c>
      <c r="N250">
        <v>20</v>
      </c>
      <c r="O250">
        <v>0</v>
      </c>
      <c r="P250" t="s">
        <v>864</v>
      </c>
      <c r="Q250">
        <v>0</v>
      </c>
      <c r="R250">
        <v>0</v>
      </c>
      <c r="S250">
        <v>0</v>
      </c>
      <c r="T250">
        <v>0</v>
      </c>
      <c r="V250" t="s">
        <v>19</v>
      </c>
      <c r="W250" t="s">
        <v>864</v>
      </c>
    </row>
    <row r="251" spans="1:23" x14ac:dyDescent="0.25">
      <c r="A251">
        <v>244</v>
      </c>
      <c r="B251">
        <v>140</v>
      </c>
      <c r="C251" t="s">
        <v>865</v>
      </c>
      <c r="D251" t="s">
        <v>51</v>
      </c>
      <c r="E251" t="s">
        <v>439</v>
      </c>
      <c r="F251" t="s">
        <v>866</v>
      </c>
      <c r="G251" t="str">
        <f>"200802010094"</f>
        <v>200802010094</v>
      </c>
      <c r="H251" t="s">
        <v>338</v>
      </c>
      <c r="I251">
        <v>0</v>
      </c>
      <c r="K251">
        <v>15</v>
      </c>
      <c r="M251">
        <v>20</v>
      </c>
      <c r="N251">
        <v>15</v>
      </c>
      <c r="O251">
        <v>0</v>
      </c>
      <c r="P251" t="s">
        <v>867</v>
      </c>
      <c r="Q251">
        <v>7</v>
      </c>
      <c r="R251">
        <v>7</v>
      </c>
      <c r="S251">
        <v>3</v>
      </c>
      <c r="T251">
        <v>0</v>
      </c>
      <c r="V251" t="s">
        <v>19</v>
      </c>
      <c r="W251" t="s">
        <v>868</v>
      </c>
    </row>
    <row r="252" spans="1:23" x14ac:dyDescent="0.25">
      <c r="A252">
        <v>245</v>
      </c>
      <c r="B252">
        <v>3613</v>
      </c>
      <c r="C252" t="s">
        <v>869</v>
      </c>
      <c r="D252" t="s">
        <v>870</v>
      </c>
      <c r="E252" t="s">
        <v>48</v>
      </c>
      <c r="F252" t="s">
        <v>871</v>
      </c>
      <c r="G252" t="str">
        <f>"00585049"</f>
        <v>00585049</v>
      </c>
      <c r="H252" t="s">
        <v>249</v>
      </c>
      <c r="I252">
        <v>10</v>
      </c>
      <c r="M252">
        <v>20</v>
      </c>
      <c r="N252">
        <v>0</v>
      </c>
      <c r="O252">
        <v>10</v>
      </c>
      <c r="P252" t="s">
        <v>250</v>
      </c>
      <c r="Q252">
        <v>0</v>
      </c>
      <c r="R252">
        <v>0</v>
      </c>
      <c r="S252">
        <v>0</v>
      </c>
      <c r="T252">
        <v>0</v>
      </c>
      <c r="V252" t="s">
        <v>19</v>
      </c>
      <c r="W252" t="s">
        <v>250</v>
      </c>
    </row>
    <row r="253" spans="1:23" x14ac:dyDescent="0.25">
      <c r="A253">
        <v>246</v>
      </c>
      <c r="B253">
        <v>3247</v>
      </c>
      <c r="C253" t="s">
        <v>872</v>
      </c>
      <c r="D253" t="s">
        <v>873</v>
      </c>
      <c r="E253" t="s">
        <v>14</v>
      </c>
      <c r="F253" t="s">
        <v>874</v>
      </c>
      <c r="G253" t="str">
        <f>"00557591"</f>
        <v>00557591</v>
      </c>
      <c r="H253" t="s">
        <v>875</v>
      </c>
      <c r="I253">
        <v>10</v>
      </c>
      <c r="L253">
        <v>10</v>
      </c>
      <c r="M253">
        <v>20</v>
      </c>
      <c r="N253">
        <v>10</v>
      </c>
      <c r="O253">
        <v>0</v>
      </c>
      <c r="P253" t="s">
        <v>876</v>
      </c>
      <c r="Q253">
        <v>0</v>
      </c>
      <c r="R253">
        <v>0</v>
      </c>
      <c r="S253">
        <v>0</v>
      </c>
      <c r="T253">
        <v>0</v>
      </c>
      <c r="V253" t="s">
        <v>19</v>
      </c>
      <c r="W253" t="s">
        <v>876</v>
      </c>
    </row>
    <row r="254" spans="1:23" x14ac:dyDescent="0.25">
      <c r="A254">
        <v>247</v>
      </c>
      <c r="B254">
        <v>5857</v>
      </c>
      <c r="C254" t="s">
        <v>877</v>
      </c>
      <c r="D254" t="s">
        <v>174</v>
      </c>
      <c r="E254" t="s">
        <v>878</v>
      </c>
      <c r="F254" t="s">
        <v>879</v>
      </c>
      <c r="G254" t="str">
        <f>"00561687"</f>
        <v>00561687</v>
      </c>
      <c r="H254">
        <v>51</v>
      </c>
      <c r="I254">
        <v>10</v>
      </c>
      <c r="L254">
        <v>10</v>
      </c>
      <c r="M254">
        <v>0</v>
      </c>
      <c r="N254">
        <v>10</v>
      </c>
      <c r="O254">
        <v>0</v>
      </c>
      <c r="P254">
        <v>71</v>
      </c>
      <c r="Q254">
        <v>0</v>
      </c>
      <c r="R254">
        <v>0</v>
      </c>
      <c r="S254">
        <v>6</v>
      </c>
      <c r="T254">
        <v>20</v>
      </c>
      <c r="V254" t="s">
        <v>19</v>
      </c>
      <c r="W254">
        <v>97</v>
      </c>
    </row>
    <row r="255" spans="1:23" x14ac:dyDescent="0.25">
      <c r="A255">
        <v>248</v>
      </c>
      <c r="B255">
        <v>6572</v>
      </c>
      <c r="C255" t="s">
        <v>880</v>
      </c>
      <c r="D255" t="s">
        <v>881</v>
      </c>
      <c r="E255" t="s">
        <v>439</v>
      </c>
      <c r="F255">
        <v>75397</v>
      </c>
      <c r="G255" t="str">
        <f>"00529474"</f>
        <v>00529474</v>
      </c>
      <c r="H255">
        <v>51</v>
      </c>
      <c r="I255">
        <v>0</v>
      </c>
      <c r="J255">
        <v>20</v>
      </c>
      <c r="M255">
        <v>20</v>
      </c>
      <c r="N255">
        <v>20</v>
      </c>
      <c r="O255">
        <v>0</v>
      </c>
      <c r="P255">
        <v>91</v>
      </c>
      <c r="Q255">
        <v>0</v>
      </c>
      <c r="R255">
        <v>0</v>
      </c>
      <c r="S255">
        <v>6</v>
      </c>
      <c r="T255">
        <v>0</v>
      </c>
      <c r="V255" t="s">
        <v>19</v>
      </c>
      <c r="W255">
        <v>97</v>
      </c>
    </row>
    <row r="256" spans="1:23" x14ac:dyDescent="0.25">
      <c r="A256">
        <v>249</v>
      </c>
      <c r="B256">
        <v>691</v>
      </c>
      <c r="C256" t="s">
        <v>882</v>
      </c>
      <c r="D256" t="s">
        <v>65</v>
      </c>
      <c r="E256" t="s">
        <v>883</v>
      </c>
      <c r="F256" t="s">
        <v>884</v>
      </c>
      <c r="G256" t="str">
        <f>"00587955"</f>
        <v>00587955</v>
      </c>
      <c r="H256">
        <v>57</v>
      </c>
      <c r="I256">
        <v>10</v>
      </c>
      <c r="L256">
        <v>10</v>
      </c>
      <c r="M256">
        <v>20</v>
      </c>
      <c r="N256">
        <v>10</v>
      </c>
      <c r="O256">
        <v>0</v>
      </c>
      <c r="P256">
        <v>97</v>
      </c>
      <c r="Q256">
        <v>0</v>
      </c>
      <c r="R256">
        <v>0</v>
      </c>
      <c r="S256">
        <v>0</v>
      </c>
      <c r="T256">
        <v>0</v>
      </c>
      <c r="V256" t="s">
        <v>19</v>
      </c>
      <c r="W256">
        <v>97</v>
      </c>
    </row>
    <row r="257" spans="1:23" x14ac:dyDescent="0.25">
      <c r="A257">
        <v>250</v>
      </c>
      <c r="B257">
        <v>4894</v>
      </c>
      <c r="C257" t="s">
        <v>885</v>
      </c>
      <c r="D257" t="s">
        <v>34</v>
      </c>
      <c r="E257" t="s">
        <v>151</v>
      </c>
      <c r="F257" t="s">
        <v>886</v>
      </c>
      <c r="G257" t="str">
        <f>"00551569"</f>
        <v>00551569</v>
      </c>
      <c r="H257">
        <v>57</v>
      </c>
      <c r="I257">
        <v>10</v>
      </c>
      <c r="L257">
        <v>10</v>
      </c>
      <c r="M257">
        <v>20</v>
      </c>
      <c r="N257">
        <v>10</v>
      </c>
      <c r="O257">
        <v>0</v>
      </c>
      <c r="P257">
        <v>97</v>
      </c>
      <c r="Q257">
        <v>0</v>
      </c>
      <c r="R257">
        <v>0</v>
      </c>
      <c r="S257">
        <v>0</v>
      </c>
      <c r="T257">
        <v>0</v>
      </c>
      <c r="V257" t="s">
        <v>19</v>
      </c>
      <c r="W257">
        <v>97</v>
      </c>
    </row>
    <row r="258" spans="1:23" x14ac:dyDescent="0.25">
      <c r="A258">
        <v>251</v>
      </c>
      <c r="B258">
        <v>1570</v>
      </c>
      <c r="C258" t="s">
        <v>887</v>
      </c>
      <c r="D258" t="s">
        <v>888</v>
      </c>
      <c r="E258" t="s">
        <v>48</v>
      </c>
      <c r="F258" t="s">
        <v>889</v>
      </c>
      <c r="G258" t="str">
        <f>"00578622"</f>
        <v>00578622</v>
      </c>
      <c r="H258">
        <v>57</v>
      </c>
      <c r="I258">
        <v>0</v>
      </c>
      <c r="J258">
        <v>20</v>
      </c>
      <c r="M258">
        <v>20</v>
      </c>
      <c r="N258">
        <v>20</v>
      </c>
      <c r="O258">
        <v>0</v>
      </c>
      <c r="P258">
        <v>97</v>
      </c>
      <c r="Q258">
        <v>0</v>
      </c>
      <c r="R258">
        <v>0</v>
      </c>
      <c r="S258">
        <v>0</v>
      </c>
      <c r="T258">
        <v>0</v>
      </c>
      <c r="V258" t="s">
        <v>19</v>
      </c>
      <c r="W258">
        <v>97</v>
      </c>
    </row>
    <row r="259" spans="1:23" x14ac:dyDescent="0.25">
      <c r="A259">
        <v>252</v>
      </c>
      <c r="B259">
        <v>6555</v>
      </c>
      <c r="C259" t="s">
        <v>890</v>
      </c>
      <c r="D259" t="s">
        <v>891</v>
      </c>
      <c r="E259" t="s">
        <v>273</v>
      </c>
      <c r="F259" t="s">
        <v>892</v>
      </c>
      <c r="G259" t="str">
        <f>"00653323"</f>
        <v>00653323</v>
      </c>
      <c r="H259" t="s">
        <v>893</v>
      </c>
      <c r="I259">
        <v>0</v>
      </c>
      <c r="M259">
        <v>0</v>
      </c>
      <c r="N259">
        <v>0</v>
      </c>
      <c r="O259">
        <v>0</v>
      </c>
      <c r="P259" t="s">
        <v>893</v>
      </c>
      <c r="Q259">
        <v>42</v>
      </c>
      <c r="R259">
        <v>42</v>
      </c>
      <c r="S259">
        <v>3</v>
      </c>
      <c r="T259">
        <v>0</v>
      </c>
      <c r="V259" t="s">
        <v>19</v>
      </c>
      <c r="W259" t="s">
        <v>894</v>
      </c>
    </row>
    <row r="260" spans="1:23" x14ac:dyDescent="0.25">
      <c r="A260">
        <v>253</v>
      </c>
      <c r="B260">
        <v>3797</v>
      </c>
      <c r="C260" t="s">
        <v>895</v>
      </c>
      <c r="D260" t="s">
        <v>154</v>
      </c>
      <c r="E260" t="s">
        <v>40</v>
      </c>
      <c r="F260" t="s">
        <v>896</v>
      </c>
      <c r="G260" t="str">
        <f>"00572336"</f>
        <v>00572336</v>
      </c>
      <c r="H260" t="s">
        <v>893</v>
      </c>
      <c r="I260">
        <v>10</v>
      </c>
      <c r="K260">
        <v>15</v>
      </c>
      <c r="L260">
        <v>10</v>
      </c>
      <c r="M260">
        <v>20</v>
      </c>
      <c r="N260">
        <v>15</v>
      </c>
      <c r="O260">
        <v>0</v>
      </c>
      <c r="P260" t="s">
        <v>894</v>
      </c>
      <c r="Q260">
        <v>0</v>
      </c>
      <c r="R260">
        <v>0</v>
      </c>
      <c r="S260">
        <v>0</v>
      </c>
      <c r="T260">
        <v>0</v>
      </c>
      <c r="V260" t="s">
        <v>19</v>
      </c>
      <c r="W260" t="s">
        <v>894</v>
      </c>
    </row>
    <row r="261" spans="1:23" x14ac:dyDescent="0.25">
      <c r="A261">
        <v>254</v>
      </c>
      <c r="B261">
        <v>6221</v>
      </c>
      <c r="C261" t="s">
        <v>897</v>
      </c>
      <c r="D261" t="s">
        <v>47</v>
      </c>
      <c r="E261" t="s">
        <v>58</v>
      </c>
      <c r="F261" t="s">
        <v>898</v>
      </c>
      <c r="G261" t="str">
        <f>"201511008130"</f>
        <v>201511008130</v>
      </c>
      <c r="H261">
        <v>60</v>
      </c>
      <c r="I261">
        <v>0</v>
      </c>
      <c r="M261">
        <v>0</v>
      </c>
      <c r="N261">
        <v>0</v>
      </c>
      <c r="O261">
        <v>0</v>
      </c>
      <c r="P261">
        <v>60</v>
      </c>
      <c r="Q261">
        <v>27</v>
      </c>
      <c r="R261">
        <v>27</v>
      </c>
      <c r="S261">
        <v>9</v>
      </c>
      <c r="T261">
        <v>0</v>
      </c>
      <c r="V261" t="s">
        <v>19</v>
      </c>
      <c r="W261">
        <v>96</v>
      </c>
    </row>
    <row r="262" spans="1:23" x14ac:dyDescent="0.25">
      <c r="A262">
        <v>255</v>
      </c>
      <c r="B262">
        <v>1536</v>
      </c>
      <c r="C262" t="s">
        <v>899</v>
      </c>
      <c r="D262" t="s">
        <v>51</v>
      </c>
      <c r="E262" t="s">
        <v>145</v>
      </c>
      <c r="F262" t="s">
        <v>900</v>
      </c>
      <c r="G262" t="str">
        <f>"00486567"</f>
        <v>00486567</v>
      </c>
      <c r="H262">
        <v>60</v>
      </c>
      <c r="I262">
        <v>10</v>
      </c>
      <c r="L262">
        <v>10</v>
      </c>
      <c r="M262">
        <v>0</v>
      </c>
      <c r="N262">
        <v>10</v>
      </c>
      <c r="O262">
        <v>10</v>
      </c>
      <c r="P262">
        <v>90</v>
      </c>
      <c r="Q262">
        <v>0</v>
      </c>
      <c r="R262">
        <v>0</v>
      </c>
      <c r="S262">
        <v>6</v>
      </c>
      <c r="T262">
        <v>0</v>
      </c>
      <c r="V262" t="s">
        <v>19</v>
      </c>
      <c r="W262">
        <v>96</v>
      </c>
    </row>
    <row r="263" spans="1:23" x14ac:dyDescent="0.25">
      <c r="A263">
        <v>256</v>
      </c>
      <c r="B263">
        <v>4366</v>
      </c>
      <c r="C263" t="s">
        <v>901</v>
      </c>
      <c r="D263" t="s">
        <v>400</v>
      </c>
      <c r="E263" t="s">
        <v>797</v>
      </c>
      <c r="F263" t="s">
        <v>902</v>
      </c>
      <c r="G263" t="str">
        <f>"200801001640"</f>
        <v>200801001640</v>
      </c>
      <c r="H263">
        <v>60</v>
      </c>
      <c r="I263">
        <v>10</v>
      </c>
      <c r="M263">
        <v>20</v>
      </c>
      <c r="N263">
        <v>0</v>
      </c>
      <c r="O263">
        <v>0</v>
      </c>
      <c r="P263">
        <v>90</v>
      </c>
      <c r="Q263">
        <v>0</v>
      </c>
      <c r="R263">
        <v>0</v>
      </c>
      <c r="S263">
        <v>6</v>
      </c>
      <c r="T263">
        <v>0</v>
      </c>
      <c r="V263" t="s">
        <v>19</v>
      </c>
      <c r="W263">
        <v>96</v>
      </c>
    </row>
    <row r="264" spans="1:23" x14ac:dyDescent="0.25">
      <c r="A264">
        <v>257</v>
      </c>
      <c r="B264">
        <v>3226</v>
      </c>
      <c r="C264" t="s">
        <v>903</v>
      </c>
      <c r="D264" t="s">
        <v>171</v>
      </c>
      <c r="E264" t="s">
        <v>48</v>
      </c>
      <c r="F264" t="s">
        <v>904</v>
      </c>
      <c r="G264" t="str">
        <f>"00591823"</f>
        <v>00591823</v>
      </c>
      <c r="H264">
        <v>51</v>
      </c>
      <c r="I264">
        <v>10</v>
      </c>
      <c r="K264">
        <v>15</v>
      </c>
      <c r="M264">
        <v>20</v>
      </c>
      <c r="N264">
        <v>15</v>
      </c>
      <c r="O264">
        <v>0</v>
      </c>
      <c r="P264">
        <v>96</v>
      </c>
      <c r="Q264">
        <v>0</v>
      </c>
      <c r="R264">
        <v>0</v>
      </c>
      <c r="S264">
        <v>0</v>
      </c>
      <c r="T264">
        <v>0</v>
      </c>
      <c r="V264" t="s">
        <v>19</v>
      </c>
      <c r="W264">
        <v>96</v>
      </c>
    </row>
    <row r="265" spans="1:23" x14ac:dyDescent="0.25">
      <c r="A265">
        <v>258</v>
      </c>
      <c r="B265">
        <v>6167</v>
      </c>
      <c r="C265" t="s">
        <v>905</v>
      </c>
      <c r="D265" t="s">
        <v>154</v>
      </c>
      <c r="E265" t="s">
        <v>58</v>
      </c>
      <c r="F265" t="s">
        <v>906</v>
      </c>
      <c r="G265" t="str">
        <f>"00130981"</f>
        <v>00130981</v>
      </c>
      <c r="H265">
        <v>57</v>
      </c>
      <c r="I265">
        <v>0</v>
      </c>
      <c r="L265">
        <v>10</v>
      </c>
      <c r="M265">
        <v>20</v>
      </c>
      <c r="N265">
        <v>10</v>
      </c>
      <c r="O265">
        <v>0</v>
      </c>
      <c r="P265">
        <v>87</v>
      </c>
      <c r="Q265">
        <v>2</v>
      </c>
      <c r="R265">
        <v>2</v>
      </c>
      <c r="S265">
        <v>6</v>
      </c>
      <c r="T265">
        <v>0</v>
      </c>
      <c r="V265" t="s">
        <v>19</v>
      </c>
      <c r="W265">
        <v>95</v>
      </c>
    </row>
    <row r="266" spans="1:23" x14ac:dyDescent="0.25">
      <c r="A266">
        <v>259</v>
      </c>
      <c r="B266">
        <v>1158</v>
      </c>
      <c r="C266" t="s">
        <v>907</v>
      </c>
      <c r="D266" t="s">
        <v>400</v>
      </c>
      <c r="E266" t="s">
        <v>151</v>
      </c>
      <c r="F266" t="s">
        <v>908</v>
      </c>
      <c r="G266" t="str">
        <f>"00618526"</f>
        <v>00618526</v>
      </c>
      <c r="H266">
        <v>57</v>
      </c>
      <c r="I266">
        <v>0</v>
      </c>
      <c r="K266">
        <v>15</v>
      </c>
      <c r="M266">
        <v>20</v>
      </c>
      <c r="N266">
        <v>15</v>
      </c>
      <c r="O266">
        <v>0</v>
      </c>
      <c r="P266">
        <v>92</v>
      </c>
      <c r="Q266">
        <v>0</v>
      </c>
      <c r="R266">
        <v>0</v>
      </c>
      <c r="S266">
        <v>3</v>
      </c>
      <c r="T266">
        <v>0</v>
      </c>
      <c r="V266" t="s">
        <v>19</v>
      </c>
      <c r="W266">
        <v>95</v>
      </c>
    </row>
    <row r="267" spans="1:23" x14ac:dyDescent="0.25">
      <c r="A267">
        <v>260</v>
      </c>
      <c r="B267">
        <v>1949</v>
      </c>
      <c r="C267" t="s">
        <v>909</v>
      </c>
      <c r="D267" t="s">
        <v>14</v>
      </c>
      <c r="E267" t="s">
        <v>58</v>
      </c>
      <c r="F267" t="s">
        <v>910</v>
      </c>
      <c r="G267" t="str">
        <f>"00608801"</f>
        <v>00608801</v>
      </c>
      <c r="H267">
        <v>54</v>
      </c>
      <c r="I267">
        <v>0</v>
      </c>
      <c r="J267">
        <v>20</v>
      </c>
      <c r="M267">
        <v>20</v>
      </c>
      <c r="N267">
        <v>20</v>
      </c>
      <c r="O267">
        <v>0</v>
      </c>
      <c r="P267">
        <v>94</v>
      </c>
      <c r="Q267">
        <v>0</v>
      </c>
      <c r="R267">
        <v>0</v>
      </c>
      <c r="S267">
        <v>0</v>
      </c>
      <c r="T267">
        <v>0</v>
      </c>
      <c r="V267" t="s">
        <v>19</v>
      </c>
      <c r="W267">
        <v>94</v>
      </c>
    </row>
    <row r="268" spans="1:23" x14ac:dyDescent="0.25">
      <c r="A268">
        <v>261</v>
      </c>
      <c r="B268">
        <v>1598</v>
      </c>
      <c r="C268" t="s">
        <v>911</v>
      </c>
      <c r="D268" t="s">
        <v>912</v>
      </c>
      <c r="E268" t="s">
        <v>96</v>
      </c>
      <c r="F268" t="s">
        <v>913</v>
      </c>
      <c r="G268" t="str">
        <f>"00584552"</f>
        <v>00584552</v>
      </c>
      <c r="H268">
        <v>54</v>
      </c>
      <c r="I268">
        <v>10</v>
      </c>
      <c r="L268">
        <v>10</v>
      </c>
      <c r="M268">
        <v>20</v>
      </c>
      <c r="N268">
        <v>10</v>
      </c>
      <c r="O268">
        <v>0</v>
      </c>
      <c r="P268">
        <v>94</v>
      </c>
      <c r="Q268">
        <v>0</v>
      </c>
      <c r="R268">
        <v>0</v>
      </c>
      <c r="S268">
        <v>0</v>
      </c>
      <c r="T268">
        <v>0</v>
      </c>
      <c r="V268" t="s">
        <v>19</v>
      </c>
      <c r="W268">
        <v>94</v>
      </c>
    </row>
    <row r="269" spans="1:23" x14ac:dyDescent="0.25">
      <c r="A269">
        <v>262</v>
      </c>
      <c r="B269">
        <v>1992</v>
      </c>
      <c r="C269" t="s">
        <v>914</v>
      </c>
      <c r="D269" t="s">
        <v>915</v>
      </c>
      <c r="E269" t="s">
        <v>27</v>
      </c>
      <c r="F269" t="s">
        <v>916</v>
      </c>
      <c r="G269" t="str">
        <f>"00135619"</f>
        <v>00135619</v>
      </c>
      <c r="H269" t="s">
        <v>263</v>
      </c>
      <c r="I269">
        <v>0</v>
      </c>
      <c r="L269">
        <v>10</v>
      </c>
      <c r="M269">
        <v>20</v>
      </c>
      <c r="N269">
        <v>10</v>
      </c>
      <c r="O269">
        <v>0</v>
      </c>
      <c r="P269" t="s">
        <v>917</v>
      </c>
      <c r="Q269">
        <v>0</v>
      </c>
      <c r="R269">
        <v>0</v>
      </c>
      <c r="S269">
        <v>6</v>
      </c>
      <c r="T269">
        <v>0</v>
      </c>
      <c r="V269" t="s">
        <v>19</v>
      </c>
      <c r="W269" t="s">
        <v>918</v>
      </c>
    </row>
    <row r="270" spans="1:23" x14ac:dyDescent="0.25">
      <c r="A270">
        <v>263</v>
      </c>
      <c r="B270">
        <v>5415</v>
      </c>
      <c r="C270" t="s">
        <v>919</v>
      </c>
      <c r="D270" t="s">
        <v>920</v>
      </c>
      <c r="E270" t="s">
        <v>58</v>
      </c>
      <c r="F270" t="s">
        <v>921</v>
      </c>
      <c r="G270" t="str">
        <f>"00123185"</f>
        <v>00123185</v>
      </c>
      <c r="H270" t="s">
        <v>922</v>
      </c>
      <c r="I270">
        <v>0</v>
      </c>
      <c r="K270">
        <v>15</v>
      </c>
      <c r="M270">
        <v>20</v>
      </c>
      <c r="N270">
        <v>15</v>
      </c>
      <c r="O270">
        <v>0</v>
      </c>
      <c r="P270" t="s">
        <v>923</v>
      </c>
      <c r="Q270">
        <v>0</v>
      </c>
      <c r="R270">
        <v>0</v>
      </c>
      <c r="S270">
        <v>0</v>
      </c>
      <c r="T270">
        <v>0</v>
      </c>
      <c r="V270" t="s">
        <v>19</v>
      </c>
      <c r="W270" t="s">
        <v>923</v>
      </c>
    </row>
    <row r="271" spans="1:23" x14ac:dyDescent="0.25">
      <c r="A271">
        <v>264</v>
      </c>
      <c r="B271">
        <v>6125</v>
      </c>
      <c r="C271" t="s">
        <v>924</v>
      </c>
      <c r="D271" t="s">
        <v>324</v>
      </c>
      <c r="E271" t="s">
        <v>381</v>
      </c>
      <c r="F271" t="s">
        <v>925</v>
      </c>
      <c r="G271" t="str">
        <f>"00581327"</f>
        <v>00581327</v>
      </c>
      <c r="H271">
        <v>51</v>
      </c>
      <c r="I271">
        <v>10</v>
      </c>
      <c r="J271">
        <v>20</v>
      </c>
      <c r="M271">
        <v>0</v>
      </c>
      <c r="N271">
        <v>20</v>
      </c>
      <c r="O271">
        <v>0</v>
      </c>
      <c r="P271">
        <v>81</v>
      </c>
      <c r="Q271">
        <v>0</v>
      </c>
      <c r="R271">
        <v>0</v>
      </c>
      <c r="S271">
        <v>12</v>
      </c>
      <c r="T271">
        <v>0</v>
      </c>
      <c r="V271" t="s">
        <v>19</v>
      </c>
      <c r="W271">
        <v>93</v>
      </c>
    </row>
    <row r="272" spans="1:23" x14ac:dyDescent="0.25">
      <c r="A272">
        <v>265</v>
      </c>
      <c r="B272">
        <v>760</v>
      </c>
      <c r="C272" t="s">
        <v>926</v>
      </c>
      <c r="D272" t="s">
        <v>927</v>
      </c>
      <c r="E272" t="s">
        <v>151</v>
      </c>
      <c r="F272" t="s">
        <v>928</v>
      </c>
      <c r="G272" t="str">
        <f>"00263727"</f>
        <v>00263727</v>
      </c>
      <c r="H272">
        <v>60</v>
      </c>
      <c r="I272">
        <v>10</v>
      </c>
      <c r="M272">
        <v>20</v>
      </c>
      <c r="N272">
        <v>0</v>
      </c>
      <c r="O272">
        <v>0</v>
      </c>
      <c r="P272">
        <v>90</v>
      </c>
      <c r="Q272">
        <v>0</v>
      </c>
      <c r="R272">
        <v>0</v>
      </c>
      <c r="S272">
        <v>3</v>
      </c>
      <c r="T272">
        <v>0</v>
      </c>
      <c r="V272" t="s">
        <v>19</v>
      </c>
      <c r="W272">
        <v>93</v>
      </c>
    </row>
    <row r="273" spans="1:23" x14ac:dyDescent="0.25">
      <c r="A273">
        <v>266</v>
      </c>
      <c r="B273">
        <v>5669</v>
      </c>
      <c r="C273" t="s">
        <v>929</v>
      </c>
      <c r="D273" t="s">
        <v>400</v>
      </c>
      <c r="E273" t="s">
        <v>48</v>
      </c>
      <c r="F273" t="s">
        <v>930</v>
      </c>
      <c r="G273" t="str">
        <f>"00445639"</f>
        <v>00445639</v>
      </c>
      <c r="H273" t="s">
        <v>338</v>
      </c>
      <c r="I273">
        <v>10</v>
      </c>
      <c r="L273">
        <v>10</v>
      </c>
      <c r="M273">
        <v>20</v>
      </c>
      <c r="N273">
        <v>10</v>
      </c>
      <c r="O273">
        <v>0</v>
      </c>
      <c r="P273" t="s">
        <v>339</v>
      </c>
      <c r="Q273">
        <v>0</v>
      </c>
      <c r="R273">
        <v>0</v>
      </c>
      <c r="S273">
        <v>0</v>
      </c>
      <c r="T273">
        <v>0</v>
      </c>
      <c r="V273" t="s">
        <v>19</v>
      </c>
      <c r="W273" t="s">
        <v>339</v>
      </c>
    </row>
    <row r="274" spans="1:23" x14ac:dyDescent="0.25">
      <c r="A274">
        <v>267</v>
      </c>
      <c r="B274">
        <v>1281</v>
      </c>
      <c r="C274" t="s">
        <v>931</v>
      </c>
      <c r="D274" t="s">
        <v>141</v>
      </c>
      <c r="E274" t="s">
        <v>27</v>
      </c>
      <c r="F274" t="s">
        <v>932</v>
      </c>
      <c r="G274" t="str">
        <f>"00616762"</f>
        <v>00616762</v>
      </c>
      <c r="H274">
        <v>51</v>
      </c>
      <c r="I274">
        <v>0</v>
      </c>
      <c r="K274">
        <v>15</v>
      </c>
      <c r="L274">
        <v>10</v>
      </c>
      <c r="M274">
        <v>20</v>
      </c>
      <c r="N274">
        <v>15</v>
      </c>
      <c r="O274">
        <v>0</v>
      </c>
      <c r="P274">
        <v>86</v>
      </c>
      <c r="Q274">
        <v>0</v>
      </c>
      <c r="R274">
        <v>0</v>
      </c>
      <c r="S274">
        <v>6</v>
      </c>
      <c r="T274">
        <v>0</v>
      </c>
      <c r="V274" t="s">
        <v>19</v>
      </c>
      <c r="W274">
        <v>92</v>
      </c>
    </row>
    <row r="275" spans="1:23" x14ac:dyDescent="0.25">
      <c r="A275">
        <v>268</v>
      </c>
      <c r="B275">
        <v>5117</v>
      </c>
      <c r="C275" t="s">
        <v>933</v>
      </c>
      <c r="D275" t="s">
        <v>186</v>
      </c>
      <c r="E275" t="s">
        <v>934</v>
      </c>
      <c r="F275" t="s">
        <v>935</v>
      </c>
      <c r="G275" t="str">
        <f>"00564695"</f>
        <v>00564695</v>
      </c>
      <c r="H275">
        <v>51</v>
      </c>
      <c r="I275">
        <v>10</v>
      </c>
      <c r="L275">
        <v>20</v>
      </c>
      <c r="M275">
        <v>20</v>
      </c>
      <c r="N275">
        <v>10</v>
      </c>
      <c r="O275">
        <v>0</v>
      </c>
      <c r="P275">
        <v>91</v>
      </c>
      <c r="Q275">
        <v>0</v>
      </c>
      <c r="R275">
        <v>0</v>
      </c>
      <c r="S275">
        <v>0</v>
      </c>
      <c r="T275">
        <v>0</v>
      </c>
      <c r="V275" t="s">
        <v>19</v>
      </c>
      <c r="W275">
        <v>91</v>
      </c>
    </row>
    <row r="276" spans="1:23" x14ac:dyDescent="0.25">
      <c r="A276">
        <v>269</v>
      </c>
      <c r="B276">
        <v>2839</v>
      </c>
      <c r="C276" t="s">
        <v>936</v>
      </c>
      <c r="D276" t="s">
        <v>937</v>
      </c>
      <c r="E276" t="s">
        <v>938</v>
      </c>
      <c r="F276" t="s">
        <v>939</v>
      </c>
      <c r="G276" t="str">
        <f>"00620417"</f>
        <v>00620417</v>
      </c>
      <c r="H276">
        <v>51</v>
      </c>
      <c r="I276">
        <v>0</v>
      </c>
      <c r="J276">
        <v>20</v>
      </c>
      <c r="M276">
        <v>20</v>
      </c>
      <c r="N276">
        <v>20</v>
      </c>
      <c r="O276">
        <v>0</v>
      </c>
      <c r="P276">
        <v>91</v>
      </c>
      <c r="Q276">
        <v>0</v>
      </c>
      <c r="R276">
        <v>0</v>
      </c>
      <c r="S276">
        <v>0</v>
      </c>
      <c r="T276">
        <v>0</v>
      </c>
      <c r="V276" t="s">
        <v>19</v>
      </c>
      <c r="W276">
        <v>91</v>
      </c>
    </row>
    <row r="277" spans="1:23" x14ac:dyDescent="0.25">
      <c r="A277">
        <v>270</v>
      </c>
      <c r="B277">
        <v>3467</v>
      </c>
      <c r="C277" t="s">
        <v>940</v>
      </c>
      <c r="D277" t="s">
        <v>425</v>
      </c>
      <c r="E277" t="s">
        <v>941</v>
      </c>
      <c r="F277" t="s">
        <v>942</v>
      </c>
      <c r="G277" t="str">
        <f>"00040176"</f>
        <v>00040176</v>
      </c>
      <c r="H277">
        <v>51</v>
      </c>
      <c r="I277">
        <v>10</v>
      </c>
      <c r="L277">
        <v>10</v>
      </c>
      <c r="M277">
        <v>20</v>
      </c>
      <c r="N277">
        <v>10</v>
      </c>
      <c r="O277">
        <v>0</v>
      </c>
      <c r="P277">
        <v>91</v>
      </c>
      <c r="Q277">
        <v>0</v>
      </c>
      <c r="R277">
        <v>0</v>
      </c>
      <c r="S277">
        <v>0</v>
      </c>
      <c r="T277">
        <v>0</v>
      </c>
      <c r="V277" t="s">
        <v>19</v>
      </c>
      <c r="W277">
        <v>91</v>
      </c>
    </row>
    <row r="278" spans="1:23" x14ac:dyDescent="0.25">
      <c r="A278">
        <v>271</v>
      </c>
      <c r="B278">
        <v>1811</v>
      </c>
      <c r="C278" t="s">
        <v>943</v>
      </c>
      <c r="D278" t="s">
        <v>694</v>
      </c>
      <c r="E278" t="s">
        <v>797</v>
      </c>
      <c r="F278" t="s">
        <v>944</v>
      </c>
      <c r="G278" t="str">
        <f>"00624766"</f>
        <v>00624766</v>
      </c>
      <c r="H278">
        <v>51</v>
      </c>
      <c r="I278">
        <v>0</v>
      </c>
      <c r="J278">
        <v>20</v>
      </c>
      <c r="M278">
        <v>20</v>
      </c>
      <c r="N278">
        <v>20</v>
      </c>
      <c r="O278">
        <v>0</v>
      </c>
      <c r="P278">
        <v>91</v>
      </c>
      <c r="Q278">
        <v>0</v>
      </c>
      <c r="R278">
        <v>0</v>
      </c>
      <c r="S278">
        <v>0</v>
      </c>
      <c r="T278">
        <v>0</v>
      </c>
      <c r="V278" t="s">
        <v>19</v>
      </c>
      <c r="W278">
        <v>91</v>
      </c>
    </row>
    <row r="279" spans="1:23" x14ac:dyDescent="0.25">
      <c r="A279">
        <v>272</v>
      </c>
      <c r="B279">
        <v>1111</v>
      </c>
      <c r="C279" t="s">
        <v>945</v>
      </c>
      <c r="D279" t="s">
        <v>48</v>
      </c>
      <c r="E279" t="s">
        <v>190</v>
      </c>
      <c r="F279" t="s">
        <v>946</v>
      </c>
      <c r="G279" t="str">
        <f>"00236982"</f>
        <v>00236982</v>
      </c>
      <c r="H279">
        <v>51</v>
      </c>
      <c r="I279">
        <v>0</v>
      </c>
      <c r="J279">
        <v>20</v>
      </c>
      <c r="M279">
        <v>20</v>
      </c>
      <c r="N279">
        <v>20</v>
      </c>
      <c r="O279">
        <v>0</v>
      </c>
      <c r="P279">
        <v>91</v>
      </c>
      <c r="Q279">
        <v>0</v>
      </c>
      <c r="R279">
        <v>0</v>
      </c>
      <c r="S279">
        <v>0</v>
      </c>
      <c r="T279">
        <v>0</v>
      </c>
      <c r="V279" t="s">
        <v>19</v>
      </c>
      <c r="W279">
        <v>91</v>
      </c>
    </row>
    <row r="280" spans="1:23" x14ac:dyDescent="0.25">
      <c r="A280">
        <v>273</v>
      </c>
      <c r="B280">
        <v>2144</v>
      </c>
      <c r="C280" t="s">
        <v>947</v>
      </c>
      <c r="D280" t="s">
        <v>22</v>
      </c>
      <c r="E280" t="s">
        <v>15</v>
      </c>
      <c r="F280" t="s">
        <v>948</v>
      </c>
      <c r="G280" t="str">
        <f>"00583903"</f>
        <v>00583903</v>
      </c>
      <c r="H280">
        <v>39</v>
      </c>
      <c r="I280">
        <v>10</v>
      </c>
      <c r="L280">
        <v>20</v>
      </c>
      <c r="M280">
        <v>20</v>
      </c>
      <c r="N280">
        <v>10</v>
      </c>
      <c r="O280">
        <v>0</v>
      </c>
      <c r="P280">
        <v>79</v>
      </c>
      <c r="Q280">
        <v>12</v>
      </c>
      <c r="R280">
        <v>12</v>
      </c>
      <c r="S280">
        <v>0</v>
      </c>
      <c r="T280">
        <v>0</v>
      </c>
      <c r="V280" t="s">
        <v>19</v>
      </c>
      <c r="W280">
        <v>91</v>
      </c>
    </row>
    <row r="281" spans="1:23" x14ac:dyDescent="0.25">
      <c r="A281">
        <v>274</v>
      </c>
      <c r="B281">
        <v>720</v>
      </c>
      <c r="C281" t="s">
        <v>949</v>
      </c>
      <c r="D281" t="s">
        <v>950</v>
      </c>
      <c r="E281" t="s">
        <v>27</v>
      </c>
      <c r="F281" t="s">
        <v>951</v>
      </c>
      <c r="G281" t="str">
        <f>"00155401"</f>
        <v>00155401</v>
      </c>
      <c r="H281">
        <v>30</v>
      </c>
      <c r="I281">
        <v>10</v>
      </c>
      <c r="M281">
        <v>20</v>
      </c>
      <c r="N281">
        <v>0</v>
      </c>
      <c r="O281">
        <v>10</v>
      </c>
      <c r="P281">
        <v>70</v>
      </c>
      <c r="Q281">
        <v>0</v>
      </c>
      <c r="R281">
        <v>0</v>
      </c>
      <c r="S281">
        <v>0</v>
      </c>
      <c r="T281">
        <v>20</v>
      </c>
      <c r="V281" t="s">
        <v>19</v>
      </c>
      <c r="W281">
        <v>90</v>
      </c>
    </row>
    <row r="282" spans="1:23" x14ac:dyDescent="0.25">
      <c r="A282">
        <v>275</v>
      </c>
      <c r="B282">
        <v>3534</v>
      </c>
      <c r="C282" t="s">
        <v>952</v>
      </c>
      <c r="D282" t="s">
        <v>953</v>
      </c>
      <c r="E282" t="s">
        <v>540</v>
      </c>
      <c r="F282" t="s">
        <v>954</v>
      </c>
      <c r="G282" t="str">
        <f>"00521118"</f>
        <v>00521118</v>
      </c>
      <c r="H282">
        <v>60</v>
      </c>
      <c r="I282">
        <v>0</v>
      </c>
      <c r="M282">
        <v>20</v>
      </c>
      <c r="N282">
        <v>0</v>
      </c>
      <c r="O282">
        <v>10</v>
      </c>
      <c r="P282">
        <v>90</v>
      </c>
      <c r="Q282">
        <v>0</v>
      </c>
      <c r="R282">
        <v>0</v>
      </c>
      <c r="S282">
        <v>0</v>
      </c>
      <c r="T282">
        <v>0</v>
      </c>
      <c r="V282" t="s">
        <v>19</v>
      </c>
      <c r="W282">
        <v>90</v>
      </c>
    </row>
    <row r="283" spans="1:23" x14ac:dyDescent="0.25">
      <c r="A283">
        <v>276</v>
      </c>
      <c r="B283">
        <v>5974</v>
      </c>
      <c r="C283" t="s">
        <v>955</v>
      </c>
      <c r="D283" t="s">
        <v>27</v>
      </c>
      <c r="E283" t="s">
        <v>15</v>
      </c>
      <c r="F283" t="s">
        <v>956</v>
      </c>
      <c r="G283" t="str">
        <f>"200810000046"</f>
        <v>200810000046</v>
      </c>
      <c r="H283">
        <v>60</v>
      </c>
      <c r="I283">
        <v>0</v>
      </c>
      <c r="L283">
        <v>10</v>
      </c>
      <c r="M283">
        <v>20</v>
      </c>
      <c r="N283">
        <v>10</v>
      </c>
      <c r="O283">
        <v>0</v>
      </c>
      <c r="P283">
        <v>90</v>
      </c>
      <c r="Q283">
        <v>0</v>
      </c>
      <c r="R283">
        <v>0</v>
      </c>
      <c r="S283">
        <v>0</v>
      </c>
      <c r="T283">
        <v>0</v>
      </c>
      <c r="V283" t="s">
        <v>19</v>
      </c>
      <c r="W283">
        <v>90</v>
      </c>
    </row>
    <row r="284" spans="1:23" x14ac:dyDescent="0.25">
      <c r="A284">
        <v>277</v>
      </c>
      <c r="B284">
        <v>4062</v>
      </c>
      <c r="C284" t="s">
        <v>957</v>
      </c>
      <c r="D284" t="s">
        <v>145</v>
      </c>
      <c r="E284" t="s">
        <v>48</v>
      </c>
      <c r="F284" t="s">
        <v>958</v>
      </c>
      <c r="G284" t="str">
        <f>"00623861"</f>
        <v>00623861</v>
      </c>
      <c r="H284">
        <v>60</v>
      </c>
      <c r="I284">
        <v>10</v>
      </c>
      <c r="J284">
        <v>40</v>
      </c>
      <c r="M284">
        <v>0</v>
      </c>
      <c r="N284">
        <v>20</v>
      </c>
      <c r="O284">
        <v>0</v>
      </c>
      <c r="P284">
        <v>90</v>
      </c>
      <c r="Q284">
        <v>0</v>
      </c>
      <c r="R284">
        <v>0</v>
      </c>
      <c r="S284">
        <v>0</v>
      </c>
      <c r="T284">
        <v>0</v>
      </c>
      <c r="V284" t="s">
        <v>19</v>
      </c>
      <c r="W284">
        <v>90</v>
      </c>
    </row>
    <row r="285" spans="1:23" x14ac:dyDescent="0.25">
      <c r="A285">
        <v>278</v>
      </c>
      <c r="B285">
        <v>96</v>
      </c>
      <c r="C285" t="s">
        <v>959</v>
      </c>
      <c r="D285" t="s">
        <v>40</v>
      </c>
      <c r="E285" t="s">
        <v>268</v>
      </c>
      <c r="F285" t="s">
        <v>960</v>
      </c>
      <c r="G285" t="str">
        <f>"00600406"</f>
        <v>00600406</v>
      </c>
      <c r="H285">
        <v>60</v>
      </c>
      <c r="I285">
        <v>10</v>
      </c>
      <c r="M285">
        <v>20</v>
      </c>
      <c r="N285">
        <v>0</v>
      </c>
      <c r="O285">
        <v>0</v>
      </c>
      <c r="P285">
        <v>90</v>
      </c>
      <c r="Q285">
        <v>0</v>
      </c>
      <c r="R285">
        <v>0</v>
      </c>
      <c r="S285">
        <v>0</v>
      </c>
      <c r="T285">
        <v>0</v>
      </c>
      <c r="V285" t="s">
        <v>19</v>
      </c>
      <c r="W285">
        <v>90</v>
      </c>
    </row>
    <row r="286" spans="1:23" x14ac:dyDescent="0.25">
      <c r="A286">
        <v>279</v>
      </c>
      <c r="B286">
        <v>6332</v>
      </c>
      <c r="C286" t="s">
        <v>961</v>
      </c>
      <c r="D286" t="s">
        <v>95</v>
      </c>
      <c r="E286" t="s">
        <v>962</v>
      </c>
      <c r="F286" t="s">
        <v>963</v>
      </c>
      <c r="G286" t="str">
        <f>"201410010134"</f>
        <v>201410010134</v>
      </c>
      <c r="H286" t="s">
        <v>182</v>
      </c>
      <c r="I286">
        <v>10</v>
      </c>
      <c r="L286">
        <v>10</v>
      </c>
      <c r="M286">
        <v>20</v>
      </c>
      <c r="N286">
        <v>10</v>
      </c>
      <c r="O286">
        <v>0</v>
      </c>
      <c r="P286" t="s">
        <v>964</v>
      </c>
      <c r="Q286">
        <v>0</v>
      </c>
      <c r="R286">
        <v>0</v>
      </c>
      <c r="S286">
        <v>0</v>
      </c>
      <c r="T286">
        <v>0</v>
      </c>
      <c r="V286" t="s">
        <v>19</v>
      </c>
      <c r="W286" t="s">
        <v>964</v>
      </c>
    </row>
    <row r="287" spans="1:23" x14ac:dyDescent="0.25">
      <c r="A287">
        <v>280</v>
      </c>
      <c r="B287">
        <v>2728</v>
      </c>
      <c r="C287" t="s">
        <v>965</v>
      </c>
      <c r="D287" t="s">
        <v>966</v>
      </c>
      <c r="E287" t="s">
        <v>48</v>
      </c>
      <c r="F287" t="s">
        <v>967</v>
      </c>
      <c r="G287" t="str">
        <f>"00592540"</f>
        <v>00592540</v>
      </c>
      <c r="H287" t="s">
        <v>968</v>
      </c>
      <c r="I287">
        <v>10</v>
      </c>
      <c r="L287">
        <v>20</v>
      </c>
      <c r="M287">
        <v>20</v>
      </c>
      <c r="N287">
        <v>10</v>
      </c>
      <c r="O287">
        <v>0</v>
      </c>
      <c r="P287" t="s">
        <v>969</v>
      </c>
      <c r="Q287">
        <v>0</v>
      </c>
      <c r="R287">
        <v>0</v>
      </c>
      <c r="S287">
        <v>3</v>
      </c>
      <c r="T287">
        <v>0</v>
      </c>
      <c r="V287" t="s">
        <v>19</v>
      </c>
      <c r="W287" t="s">
        <v>970</v>
      </c>
    </row>
    <row r="288" spans="1:23" x14ac:dyDescent="0.25">
      <c r="A288">
        <v>281</v>
      </c>
      <c r="B288">
        <v>6435</v>
      </c>
      <c r="C288" t="s">
        <v>971</v>
      </c>
      <c r="D288" t="s">
        <v>379</v>
      </c>
      <c r="E288" t="s">
        <v>15</v>
      </c>
      <c r="F288" t="s">
        <v>972</v>
      </c>
      <c r="G288" t="str">
        <f>"00588066"</f>
        <v>00588066</v>
      </c>
      <c r="H288">
        <v>60</v>
      </c>
      <c r="I288">
        <v>10</v>
      </c>
      <c r="L288">
        <v>10</v>
      </c>
      <c r="M288">
        <v>0</v>
      </c>
      <c r="N288">
        <v>10</v>
      </c>
      <c r="O288">
        <v>0</v>
      </c>
      <c r="P288">
        <v>80</v>
      </c>
      <c r="Q288">
        <v>3</v>
      </c>
      <c r="R288">
        <v>3</v>
      </c>
      <c r="S288">
        <v>6</v>
      </c>
      <c r="T288">
        <v>0</v>
      </c>
      <c r="V288" t="s">
        <v>19</v>
      </c>
      <c r="W288">
        <v>89</v>
      </c>
    </row>
    <row r="289" spans="1:23" x14ac:dyDescent="0.25">
      <c r="A289">
        <v>282</v>
      </c>
      <c r="B289">
        <v>4353</v>
      </c>
      <c r="C289" t="s">
        <v>973</v>
      </c>
      <c r="D289" t="s">
        <v>145</v>
      </c>
      <c r="E289" t="s">
        <v>15</v>
      </c>
      <c r="F289" t="s">
        <v>974</v>
      </c>
      <c r="G289" t="str">
        <f>"00526905"</f>
        <v>00526905</v>
      </c>
      <c r="H289">
        <v>39</v>
      </c>
      <c r="I289">
        <v>10</v>
      </c>
      <c r="L289">
        <v>10</v>
      </c>
      <c r="M289">
        <v>20</v>
      </c>
      <c r="N289">
        <v>10</v>
      </c>
      <c r="O289">
        <v>10</v>
      </c>
      <c r="P289">
        <v>89</v>
      </c>
      <c r="Q289">
        <v>0</v>
      </c>
      <c r="R289">
        <v>0</v>
      </c>
      <c r="S289">
        <v>0</v>
      </c>
      <c r="T289">
        <v>0</v>
      </c>
      <c r="V289" t="s">
        <v>19</v>
      </c>
      <c r="W289">
        <v>89</v>
      </c>
    </row>
    <row r="290" spans="1:23" x14ac:dyDescent="0.25">
      <c r="A290">
        <v>283</v>
      </c>
      <c r="B290">
        <v>5843</v>
      </c>
      <c r="C290" t="s">
        <v>975</v>
      </c>
      <c r="D290" t="s">
        <v>71</v>
      </c>
      <c r="E290" t="s">
        <v>58</v>
      </c>
      <c r="F290" t="s">
        <v>976</v>
      </c>
      <c r="G290" t="str">
        <f>"201602000177"</f>
        <v>201602000177</v>
      </c>
      <c r="H290" t="s">
        <v>43</v>
      </c>
      <c r="I290">
        <v>0</v>
      </c>
      <c r="L290">
        <v>10</v>
      </c>
      <c r="M290">
        <v>20</v>
      </c>
      <c r="N290">
        <v>10</v>
      </c>
      <c r="O290">
        <v>0</v>
      </c>
      <c r="P290" t="s">
        <v>493</v>
      </c>
      <c r="Q290">
        <v>0</v>
      </c>
      <c r="R290">
        <v>0</v>
      </c>
      <c r="S290">
        <v>0</v>
      </c>
      <c r="T290">
        <v>0</v>
      </c>
      <c r="V290" t="s">
        <v>19</v>
      </c>
      <c r="W290" t="s">
        <v>493</v>
      </c>
    </row>
    <row r="291" spans="1:23" x14ac:dyDescent="0.25">
      <c r="A291">
        <v>284</v>
      </c>
      <c r="B291">
        <v>823</v>
      </c>
      <c r="C291" t="s">
        <v>977</v>
      </c>
      <c r="D291" t="s">
        <v>65</v>
      </c>
      <c r="E291" t="s">
        <v>151</v>
      </c>
      <c r="F291" t="s">
        <v>978</v>
      </c>
      <c r="G291" t="str">
        <f>"201410010173"</f>
        <v>201410010173</v>
      </c>
      <c r="H291" t="s">
        <v>979</v>
      </c>
      <c r="I291">
        <v>0</v>
      </c>
      <c r="L291">
        <v>10</v>
      </c>
      <c r="M291">
        <v>20</v>
      </c>
      <c r="N291">
        <v>10</v>
      </c>
      <c r="O291">
        <v>0</v>
      </c>
      <c r="P291" t="s">
        <v>980</v>
      </c>
      <c r="Q291">
        <v>0</v>
      </c>
      <c r="R291">
        <v>0</v>
      </c>
      <c r="S291">
        <v>3</v>
      </c>
      <c r="T291">
        <v>0</v>
      </c>
      <c r="V291" t="s">
        <v>19</v>
      </c>
      <c r="W291" t="s">
        <v>368</v>
      </c>
    </row>
    <row r="292" spans="1:23" x14ac:dyDescent="0.25">
      <c r="A292">
        <v>285</v>
      </c>
      <c r="B292">
        <v>10</v>
      </c>
      <c r="C292" t="s">
        <v>981</v>
      </c>
      <c r="D292" t="s">
        <v>151</v>
      </c>
      <c r="E292" t="s">
        <v>982</v>
      </c>
      <c r="F292" t="s">
        <v>983</v>
      </c>
      <c r="G292" t="str">
        <f>"00479060"</f>
        <v>00479060</v>
      </c>
      <c r="H292" t="s">
        <v>200</v>
      </c>
      <c r="I292">
        <v>0</v>
      </c>
      <c r="L292">
        <v>10</v>
      </c>
      <c r="M292">
        <v>20</v>
      </c>
      <c r="N292">
        <v>10</v>
      </c>
      <c r="O292">
        <v>0</v>
      </c>
      <c r="P292" t="s">
        <v>368</v>
      </c>
      <c r="Q292">
        <v>0</v>
      </c>
      <c r="R292">
        <v>0</v>
      </c>
      <c r="S292">
        <v>0</v>
      </c>
      <c r="T292">
        <v>0</v>
      </c>
      <c r="V292" t="s">
        <v>19</v>
      </c>
      <c r="W292" t="s">
        <v>368</v>
      </c>
    </row>
    <row r="293" spans="1:23" x14ac:dyDescent="0.25">
      <c r="A293">
        <v>286</v>
      </c>
      <c r="B293">
        <v>6540</v>
      </c>
      <c r="C293" t="s">
        <v>984</v>
      </c>
      <c r="D293" t="s">
        <v>985</v>
      </c>
      <c r="E293" t="s">
        <v>27</v>
      </c>
      <c r="F293" t="s">
        <v>986</v>
      </c>
      <c r="G293" t="str">
        <f>"00594731"</f>
        <v>00594731</v>
      </c>
      <c r="H293" t="s">
        <v>147</v>
      </c>
      <c r="I293">
        <v>0</v>
      </c>
      <c r="L293">
        <v>10</v>
      </c>
      <c r="M293">
        <v>20</v>
      </c>
      <c r="N293">
        <v>10</v>
      </c>
      <c r="O293">
        <v>0</v>
      </c>
      <c r="P293" t="s">
        <v>987</v>
      </c>
      <c r="Q293">
        <v>0</v>
      </c>
      <c r="R293">
        <v>0</v>
      </c>
      <c r="S293">
        <v>0</v>
      </c>
      <c r="T293">
        <v>0</v>
      </c>
      <c r="V293" t="s">
        <v>19</v>
      </c>
      <c r="W293" t="s">
        <v>987</v>
      </c>
    </row>
    <row r="294" spans="1:23" x14ac:dyDescent="0.25">
      <c r="A294">
        <v>287</v>
      </c>
      <c r="B294">
        <v>2681</v>
      </c>
      <c r="C294" t="s">
        <v>988</v>
      </c>
      <c r="D294" t="s">
        <v>51</v>
      </c>
      <c r="E294" t="s">
        <v>151</v>
      </c>
      <c r="F294" t="s">
        <v>989</v>
      </c>
      <c r="G294" t="str">
        <f>"201411001354"</f>
        <v>201411001354</v>
      </c>
      <c r="H294" t="s">
        <v>351</v>
      </c>
      <c r="I294">
        <v>0</v>
      </c>
      <c r="L294">
        <v>10</v>
      </c>
      <c r="M294">
        <v>20</v>
      </c>
      <c r="N294">
        <v>10</v>
      </c>
      <c r="O294">
        <v>0</v>
      </c>
      <c r="P294" t="s">
        <v>990</v>
      </c>
      <c r="Q294">
        <v>0</v>
      </c>
      <c r="R294">
        <v>0</v>
      </c>
      <c r="S294">
        <v>0</v>
      </c>
      <c r="T294">
        <v>0</v>
      </c>
      <c r="V294" t="s">
        <v>19</v>
      </c>
      <c r="W294" t="s">
        <v>990</v>
      </c>
    </row>
    <row r="295" spans="1:23" x14ac:dyDescent="0.25">
      <c r="A295">
        <v>288</v>
      </c>
      <c r="B295">
        <v>4642</v>
      </c>
      <c r="C295" t="s">
        <v>991</v>
      </c>
      <c r="D295" t="s">
        <v>436</v>
      </c>
      <c r="E295" t="s">
        <v>818</v>
      </c>
      <c r="F295" t="s">
        <v>992</v>
      </c>
      <c r="G295" t="str">
        <f>"00507282"</f>
        <v>00507282</v>
      </c>
      <c r="H295" t="s">
        <v>263</v>
      </c>
      <c r="I295">
        <v>10</v>
      </c>
      <c r="L295">
        <v>10</v>
      </c>
      <c r="M295">
        <v>0</v>
      </c>
      <c r="N295">
        <v>10</v>
      </c>
      <c r="O295">
        <v>10</v>
      </c>
      <c r="P295" t="s">
        <v>917</v>
      </c>
      <c r="Q295">
        <v>0</v>
      </c>
      <c r="R295">
        <v>0</v>
      </c>
      <c r="S295">
        <v>0</v>
      </c>
      <c r="T295">
        <v>0</v>
      </c>
      <c r="V295" t="s">
        <v>19</v>
      </c>
      <c r="W295" t="s">
        <v>917</v>
      </c>
    </row>
    <row r="296" spans="1:23" x14ac:dyDescent="0.25">
      <c r="A296">
        <v>289</v>
      </c>
      <c r="B296">
        <v>4858</v>
      </c>
      <c r="C296" t="s">
        <v>993</v>
      </c>
      <c r="D296" t="s">
        <v>65</v>
      </c>
      <c r="E296" t="s">
        <v>96</v>
      </c>
      <c r="F296" t="s">
        <v>994</v>
      </c>
      <c r="G296" t="str">
        <f>"00620337"</f>
        <v>00620337</v>
      </c>
      <c r="H296" t="s">
        <v>263</v>
      </c>
      <c r="I296">
        <v>10</v>
      </c>
      <c r="M296">
        <v>20</v>
      </c>
      <c r="N296">
        <v>0</v>
      </c>
      <c r="O296">
        <v>0</v>
      </c>
      <c r="P296" t="s">
        <v>917</v>
      </c>
      <c r="Q296">
        <v>0</v>
      </c>
      <c r="R296">
        <v>0</v>
      </c>
      <c r="S296">
        <v>0</v>
      </c>
      <c r="T296">
        <v>0</v>
      </c>
      <c r="V296" t="s">
        <v>19</v>
      </c>
      <c r="W296" t="s">
        <v>917</v>
      </c>
    </row>
    <row r="297" spans="1:23" x14ac:dyDescent="0.25">
      <c r="A297">
        <v>290</v>
      </c>
      <c r="B297">
        <v>1445</v>
      </c>
      <c r="C297" t="s">
        <v>995</v>
      </c>
      <c r="D297" t="s">
        <v>996</v>
      </c>
      <c r="E297" t="s">
        <v>145</v>
      </c>
      <c r="F297" t="s">
        <v>997</v>
      </c>
      <c r="G297" t="str">
        <f>"00593859"</f>
        <v>00593859</v>
      </c>
      <c r="H297" t="s">
        <v>296</v>
      </c>
      <c r="I297">
        <v>0</v>
      </c>
      <c r="L297">
        <v>20</v>
      </c>
      <c r="M297">
        <v>20</v>
      </c>
      <c r="N297">
        <v>10</v>
      </c>
      <c r="O297">
        <v>0</v>
      </c>
      <c r="P297" t="s">
        <v>998</v>
      </c>
      <c r="Q297">
        <v>0</v>
      </c>
      <c r="R297">
        <v>0</v>
      </c>
      <c r="S297">
        <v>0</v>
      </c>
      <c r="T297">
        <v>0</v>
      </c>
      <c r="V297" t="s">
        <v>19</v>
      </c>
      <c r="W297" t="s">
        <v>998</v>
      </c>
    </row>
    <row r="298" spans="1:23" x14ac:dyDescent="0.25">
      <c r="A298">
        <v>291</v>
      </c>
      <c r="B298">
        <v>5762</v>
      </c>
      <c r="C298" t="s">
        <v>999</v>
      </c>
      <c r="D298" t="s">
        <v>685</v>
      </c>
      <c r="E298" t="s">
        <v>27</v>
      </c>
      <c r="F298" t="s">
        <v>1000</v>
      </c>
      <c r="G298" t="str">
        <f>"00538251"</f>
        <v>00538251</v>
      </c>
      <c r="H298">
        <v>45</v>
      </c>
      <c r="I298">
        <v>0</v>
      </c>
      <c r="M298">
        <v>20</v>
      </c>
      <c r="N298">
        <v>0</v>
      </c>
      <c r="O298">
        <v>0</v>
      </c>
      <c r="P298">
        <v>65</v>
      </c>
      <c r="Q298">
        <v>13</v>
      </c>
      <c r="R298">
        <v>13</v>
      </c>
      <c r="S298">
        <v>9</v>
      </c>
      <c r="T298">
        <v>0</v>
      </c>
      <c r="V298" t="s">
        <v>19</v>
      </c>
      <c r="W298">
        <v>87</v>
      </c>
    </row>
    <row r="299" spans="1:23" x14ac:dyDescent="0.25">
      <c r="A299">
        <v>292</v>
      </c>
      <c r="B299">
        <v>5850</v>
      </c>
      <c r="C299" t="s">
        <v>1001</v>
      </c>
      <c r="D299" t="s">
        <v>344</v>
      </c>
      <c r="E299" t="s">
        <v>141</v>
      </c>
      <c r="F299" t="s">
        <v>1002</v>
      </c>
      <c r="G299" t="str">
        <f>"00103255"</f>
        <v>00103255</v>
      </c>
      <c r="H299">
        <v>51</v>
      </c>
      <c r="I299">
        <v>10</v>
      </c>
      <c r="M299">
        <v>20</v>
      </c>
      <c r="N299">
        <v>0</v>
      </c>
      <c r="O299">
        <v>0</v>
      </c>
      <c r="P299">
        <v>81</v>
      </c>
      <c r="Q299">
        <v>0</v>
      </c>
      <c r="R299">
        <v>0</v>
      </c>
      <c r="S299">
        <v>6</v>
      </c>
      <c r="T299">
        <v>0</v>
      </c>
      <c r="V299" t="s">
        <v>19</v>
      </c>
      <c r="W299">
        <v>87</v>
      </c>
    </row>
    <row r="300" spans="1:23" x14ac:dyDescent="0.25">
      <c r="A300">
        <v>293</v>
      </c>
      <c r="B300">
        <v>149</v>
      </c>
      <c r="C300" t="s">
        <v>1003</v>
      </c>
      <c r="D300" t="s">
        <v>154</v>
      </c>
      <c r="E300" t="s">
        <v>151</v>
      </c>
      <c r="F300" t="s">
        <v>1004</v>
      </c>
      <c r="G300" t="str">
        <f>"201412000458"</f>
        <v>201412000458</v>
      </c>
      <c r="H300">
        <v>51</v>
      </c>
      <c r="I300">
        <v>0</v>
      </c>
      <c r="L300">
        <v>10</v>
      </c>
      <c r="M300">
        <v>20</v>
      </c>
      <c r="N300">
        <v>10</v>
      </c>
      <c r="O300">
        <v>0</v>
      </c>
      <c r="P300">
        <v>81</v>
      </c>
      <c r="Q300">
        <v>0</v>
      </c>
      <c r="R300">
        <v>0</v>
      </c>
      <c r="S300">
        <v>6</v>
      </c>
      <c r="T300">
        <v>0</v>
      </c>
      <c r="V300" t="s">
        <v>19</v>
      </c>
      <c r="W300">
        <v>87</v>
      </c>
    </row>
    <row r="301" spans="1:23" x14ac:dyDescent="0.25">
      <c r="A301">
        <v>294</v>
      </c>
      <c r="B301">
        <v>2924</v>
      </c>
      <c r="C301" t="s">
        <v>1005</v>
      </c>
      <c r="D301" t="s">
        <v>288</v>
      </c>
      <c r="E301" t="s">
        <v>141</v>
      </c>
      <c r="F301" t="s">
        <v>1006</v>
      </c>
      <c r="G301" t="str">
        <f>"00589974"</f>
        <v>00589974</v>
      </c>
      <c r="H301">
        <v>60</v>
      </c>
      <c r="I301">
        <v>10</v>
      </c>
      <c r="L301">
        <v>10</v>
      </c>
      <c r="M301">
        <v>0</v>
      </c>
      <c r="N301">
        <v>10</v>
      </c>
      <c r="O301">
        <v>0</v>
      </c>
      <c r="P301">
        <v>80</v>
      </c>
      <c r="Q301">
        <v>1</v>
      </c>
      <c r="R301">
        <v>1</v>
      </c>
      <c r="S301">
        <v>6</v>
      </c>
      <c r="T301">
        <v>0</v>
      </c>
      <c r="V301" t="s">
        <v>19</v>
      </c>
      <c r="W301">
        <v>87</v>
      </c>
    </row>
    <row r="302" spans="1:23" x14ac:dyDescent="0.25">
      <c r="A302">
        <v>295</v>
      </c>
      <c r="B302">
        <v>6321</v>
      </c>
      <c r="C302" t="s">
        <v>1007</v>
      </c>
      <c r="D302" t="s">
        <v>1008</v>
      </c>
      <c r="E302" t="s">
        <v>58</v>
      </c>
      <c r="F302" t="s">
        <v>1009</v>
      </c>
      <c r="G302" t="str">
        <f>"00567044"</f>
        <v>00567044</v>
      </c>
      <c r="H302">
        <v>54</v>
      </c>
      <c r="I302">
        <v>0</v>
      </c>
      <c r="L302">
        <v>10</v>
      </c>
      <c r="M302">
        <v>20</v>
      </c>
      <c r="N302">
        <v>10</v>
      </c>
      <c r="O302">
        <v>0</v>
      </c>
      <c r="P302">
        <v>84</v>
      </c>
      <c r="Q302">
        <v>0</v>
      </c>
      <c r="R302">
        <v>0</v>
      </c>
      <c r="S302">
        <v>3</v>
      </c>
      <c r="T302">
        <v>0</v>
      </c>
      <c r="V302" t="s">
        <v>19</v>
      </c>
      <c r="W302">
        <v>87</v>
      </c>
    </row>
    <row r="303" spans="1:23" x14ac:dyDescent="0.25">
      <c r="A303">
        <v>296</v>
      </c>
      <c r="B303">
        <v>4824</v>
      </c>
      <c r="C303" t="s">
        <v>1010</v>
      </c>
      <c r="D303" t="s">
        <v>1011</v>
      </c>
      <c r="E303" t="s">
        <v>128</v>
      </c>
      <c r="F303" t="s">
        <v>1012</v>
      </c>
      <c r="G303" t="str">
        <f>"00653248"</f>
        <v>00653248</v>
      </c>
      <c r="H303">
        <v>57</v>
      </c>
      <c r="I303">
        <v>10</v>
      </c>
      <c r="M303">
        <v>20</v>
      </c>
      <c r="N303">
        <v>0</v>
      </c>
      <c r="O303">
        <v>0</v>
      </c>
      <c r="P303">
        <v>87</v>
      </c>
      <c r="Q303">
        <v>0</v>
      </c>
      <c r="R303">
        <v>0</v>
      </c>
      <c r="S303">
        <v>0</v>
      </c>
      <c r="T303">
        <v>0</v>
      </c>
      <c r="V303" t="s">
        <v>19</v>
      </c>
      <c r="W303">
        <v>87</v>
      </c>
    </row>
    <row r="304" spans="1:23" x14ac:dyDescent="0.25">
      <c r="A304">
        <v>297</v>
      </c>
      <c r="B304">
        <v>4830</v>
      </c>
      <c r="C304" t="s">
        <v>1013</v>
      </c>
      <c r="D304" t="s">
        <v>34</v>
      </c>
      <c r="E304" t="s">
        <v>15</v>
      </c>
      <c r="F304" t="s">
        <v>1014</v>
      </c>
      <c r="G304" t="str">
        <f>"00629891"</f>
        <v>00629891</v>
      </c>
      <c r="H304">
        <v>57</v>
      </c>
      <c r="I304">
        <v>10</v>
      </c>
      <c r="M304">
        <v>20</v>
      </c>
      <c r="N304">
        <v>0</v>
      </c>
      <c r="O304">
        <v>0</v>
      </c>
      <c r="P304">
        <v>87</v>
      </c>
      <c r="Q304">
        <v>0</v>
      </c>
      <c r="R304">
        <v>0</v>
      </c>
      <c r="S304">
        <v>0</v>
      </c>
      <c r="T304">
        <v>0</v>
      </c>
      <c r="V304" t="s">
        <v>19</v>
      </c>
      <c r="W304">
        <v>87</v>
      </c>
    </row>
    <row r="305" spans="1:23" x14ac:dyDescent="0.25">
      <c r="A305">
        <v>298</v>
      </c>
      <c r="B305">
        <v>961</v>
      </c>
      <c r="C305" t="s">
        <v>1015</v>
      </c>
      <c r="D305" t="s">
        <v>34</v>
      </c>
      <c r="E305" t="s">
        <v>447</v>
      </c>
      <c r="F305" t="s">
        <v>1016</v>
      </c>
      <c r="G305" t="str">
        <f>"00654186"</f>
        <v>00654186</v>
      </c>
      <c r="H305">
        <v>60</v>
      </c>
      <c r="I305">
        <v>10</v>
      </c>
      <c r="L305">
        <v>10</v>
      </c>
      <c r="M305">
        <v>0</v>
      </c>
      <c r="N305">
        <v>10</v>
      </c>
      <c r="O305">
        <v>0</v>
      </c>
      <c r="P305">
        <v>80</v>
      </c>
      <c r="Q305">
        <v>0</v>
      </c>
      <c r="R305">
        <v>0</v>
      </c>
      <c r="S305">
        <v>6</v>
      </c>
      <c r="T305">
        <v>0</v>
      </c>
      <c r="V305" t="s">
        <v>19</v>
      </c>
      <c r="W305">
        <v>86</v>
      </c>
    </row>
    <row r="306" spans="1:23" x14ac:dyDescent="0.25">
      <c r="A306">
        <v>299</v>
      </c>
      <c r="B306">
        <v>731</v>
      </c>
      <c r="C306" t="s">
        <v>1017</v>
      </c>
      <c r="D306" t="s">
        <v>215</v>
      </c>
      <c r="E306" t="s">
        <v>345</v>
      </c>
      <c r="F306" t="s">
        <v>1018</v>
      </c>
      <c r="G306" t="str">
        <f>"00628902"</f>
        <v>00628902</v>
      </c>
      <c r="H306">
        <v>60</v>
      </c>
      <c r="I306">
        <v>10</v>
      </c>
      <c r="M306">
        <v>0</v>
      </c>
      <c r="N306">
        <v>0</v>
      </c>
      <c r="O306">
        <v>0</v>
      </c>
      <c r="P306">
        <v>70</v>
      </c>
      <c r="Q306">
        <v>13</v>
      </c>
      <c r="R306">
        <v>13</v>
      </c>
      <c r="S306">
        <v>3</v>
      </c>
      <c r="T306">
        <v>0</v>
      </c>
      <c r="V306" t="s">
        <v>19</v>
      </c>
      <c r="W306">
        <v>86</v>
      </c>
    </row>
    <row r="307" spans="1:23" x14ac:dyDescent="0.25">
      <c r="A307">
        <v>300</v>
      </c>
      <c r="B307">
        <v>5727</v>
      </c>
      <c r="C307" t="s">
        <v>1019</v>
      </c>
      <c r="D307" t="s">
        <v>324</v>
      </c>
      <c r="E307" t="s">
        <v>34</v>
      </c>
      <c r="F307" t="s">
        <v>1020</v>
      </c>
      <c r="G307" t="str">
        <f>"00314115"</f>
        <v>00314115</v>
      </c>
      <c r="H307" t="s">
        <v>182</v>
      </c>
      <c r="I307">
        <v>0</v>
      </c>
      <c r="L307">
        <v>20</v>
      </c>
      <c r="M307">
        <v>20</v>
      </c>
      <c r="N307">
        <v>10</v>
      </c>
      <c r="O307">
        <v>0</v>
      </c>
      <c r="P307" t="s">
        <v>183</v>
      </c>
      <c r="Q307">
        <v>0</v>
      </c>
      <c r="R307">
        <v>0</v>
      </c>
      <c r="S307">
        <v>6</v>
      </c>
      <c r="T307">
        <v>0</v>
      </c>
      <c r="V307" t="s">
        <v>19</v>
      </c>
      <c r="W307" t="s">
        <v>980</v>
      </c>
    </row>
    <row r="308" spans="1:23" x14ac:dyDescent="0.25">
      <c r="A308">
        <v>301</v>
      </c>
      <c r="B308">
        <v>5356</v>
      </c>
      <c r="C308" t="s">
        <v>762</v>
      </c>
      <c r="D308" t="s">
        <v>65</v>
      </c>
      <c r="E308" t="s">
        <v>447</v>
      </c>
      <c r="F308" t="s">
        <v>1021</v>
      </c>
      <c r="G308" t="str">
        <f>"00539109"</f>
        <v>00539109</v>
      </c>
      <c r="H308">
        <v>45</v>
      </c>
      <c r="I308">
        <v>10</v>
      </c>
      <c r="L308">
        <v>10</v>
      </c>
      <c r="M308">
        <v>20</v>
      </c>
      <c r="N308">
        <v>10</v>
      </c>
      <c r="O308">
        <v>0</v>
      </c>
      <c r="P308">
        <v>85</v>
      </c>
      <c r="Q308">
        <v>0</v>
      </c>
      <c r="R308">
        <v>0</v>
      </c>
      <c r="S308">
        <v>0</v>
      </c>
      <c r="T308">
        <v>0</v>
      </c>
      <c r="V308" t="s">
        <v>19</v>
      </c>
      <c r="W308">
        <v>85</v>
      </c>
    </row>
    <row r="309" spans="1:23" x14ac:dyDescent="0.25">
      <c r="A309">
        <v>302</v>
      </c>
      <c r="B309">
        <v>866</v>
      </c>
      <c r="C309" t="s">
        <v>1022</v>
      </c>
      <c r="D309" t="s">
        <v>1023</v>
      </c>
      <c r="E309" t="s">
        <v>151</v>
      </c>
      <c r="F309" t="s">
        <v>1024</v>
      </c>
      <c r="G309" t="str">
        <f>"00109557"</f>
        <v>00109557</v>
      </c>
      <c r="H309">
        <v>36</v>
      </c>
      <c r="I309">
        <v>0</v>
      </c>
      <c r="J309">
        <v>20</v>
      </c>
      <c r="M309">
        <v>20</v>
      </c>
      <c r="N309">
        <v>20</v>
      </c>
      <c r="O309">
        <v>0</v>
      </c>
      <c r="P309">
        <v>76</v>
      </c>
      <c r="Q309">
        <v>2</v>
      </c>
      <c r="R309">
        <v>2</v>
      </c>
      <c r="S309">
        <v>6</v>
      </c>
      <c r="T309">
        <v>0</v>
      </c>
      <c r="V309" t="s">
        <v>19</v>
      </c>
      <c r="W309">
        <v>84</v>
      </c>
    </row>
    <row r="310" spans="1:23" x14ac:dyDescent="0.25">
      <c r="A310">
        <v>303</v>
      </c>
      <c r="B310">
        <v>4790</v>
      </c>
      <c r="C310" t="s">
        <v>1025</v>
      </c>
      <c r="D310" t="s">
        <v>1026</v>
      </c>
      <c r="E310" t="s">
        <v>27</v>
      </c>
      <c r="F310" t="s">
        <v>1027</v>
      </c>
      <c r="G310" t="str">
        <f>"00572546"</f>
        <v>00572546</v>
      </c>
      <c r="H310">
        <v>51</v>
      </c>
      <c r="I310">
        <v>10</v>
      </c>
      <c r="J310">
        <v>20</v>
      </c>
      <c r="M310">
        <v>0</v>
      </c>
      <c r="N310">
        <v>20</v>
      </c>
      <c r="O310">
        <v>0</v>
      </c>
      <c r="P310">
        <v>81</v>
      </c>
      <c r="Q310">
        <v>0</v>
      </c>
      <c r="R310">
        <v>0</v>
      </c>
      <c r="S310">
        <v>3</v>
      </c>
      <c r="T310">
        <v>0</v>
      </c>
      <c r="V310" t="s">
        <v>19</v>
      </c>
      <c r="W310">
        <v>84</v>
      </c>
    </row>
    <row r="311" spans="1:23" x14ac:dyDescent="0.25">
      <c r="A311">
        <v>304</v>
      </c>
      <c r="B311">
        <v>4723</v>
      </c>
      <c r="C311" t="s">
        <v>629</v>
      </c>
      <c r="D311" t="s">
        <v>288</v>
      </c>
      <c r="E311" t="s">
        <v>198</v>
      </c>
      <c r="F311" t="s">
        <v>1028</v>
      </c>
      <c r="G311" t="str">
        <f>"00511905"</f>
        <v>00511905</v>
      </c>
      <c r="H311">
        <v>54</v>
      </c>
      <c r="I311">
        <v>0</v>
      </c>
      <c r="J311">
        <v>20</v>
      </c>
      <c r="M311">
        <v>0</v>
      </c>
      <c r="N311">
        <v>20</v>
      </c>
      <c r="O311">
        <v>10</v>
      </c>
      <c r="P311">
        <v>84</v>
      </c>
      <c r="Q311">
        <v>0</v>
      </c>
      <c r="R311">
        <v>0</v>
      </c>
      <c r="S311">
        <v>0</v>
      </c>
      <c r="T311">
        <v>0</v>
      </c>
      <c r="V311" t="s">
        <v>19</v>
      </c>
      <c r="W311">
        <v>84</v>
      </c>
    </row>
    <row r="312" spans="1:23" x14ac:dyDescent="0.25">
      <c r="A312">
        <v>305</v>
      </c>
      <c r="B312">
        <v>1753</v>
      </c>
      <c r="C312" t="s">
        <v>1029</v>
      </c>
      <c r="D312" t="s">
        <v>1030</v>
      </c>
      <c r="E312" t="s">
        <v>96</v>
      </c>
      <c r="F312" t="s">
        <v>1031</v>
      </c>
      <c r="G312" t="str">
        <f>"201402009821"</f>
        <v>201402009821</v>
      </c>
      <c r="H312">
        <v>54</v>
      </c>
      <c r="I312">
        <v>10</v>
      </c>
      <c r="M312">
        <v>20</v>
      </c>
      <c r="N312">
        <v>0</v>
      </c>
      <c r="O312">
        <v>0</v>
      </c>
      <c r="P312">
        <v>84</v>
      </c>
      <c r="Q312">
        <v>0</v>
      </c>
      <c r="R312">
        <v>0</v>
      </c>
      <c r="S312">
        <v>0</v>
      </c>
      <c r="T312">
        <v>0</v>
      </c>
      <c r="V312" t="s">
        <v>19</v>
      </c>
      <c r="W312">
        <v>84</v>
      </c>
    </row>
    <row r="313" spans="1:23" x14ac:dyDescent="0.25">
      <c r="A313">
        <v>306</v>
      </c>
      <c r="B313">
        <v>2489</v>
      </c>
      <c r="C313" t="s">
        <v>1032</v>
      </c>
      <c r="D313" t="s">
        <v>694</v>
      </c>
      <c r="E313" t="s">
        <v>48</v>
      </c>
      <c r="F313" t="s">
        <v>1033</v>
      </c>
      <c r="G313" t="str">
        <f>"00650573"</f>
        <v>00650573</v>
      </c>
      <c r="H313" t="s">
        <v>893</v>
      </c>
      <c r="I313">
        <v>10</v>
      </c>
      <c r="M313">
        <v>0</v>
      </c>
      <c r="N313">
        <v>0</v>
      </c>
      <c r="O313">
        <v>10</v>
      </c>
      <c r="P313" t="s">
        <v>1034</v>
      </c>
      <c r="Q313">
        <v>12</v>
      </c>
      <c r="R313">
        <v>12</v>
      </c>
      <c r="S313">
        <v>0</v>
      </c>
      <c r="T313">
        <v>0</v>
      </c>
      <c r="V313" t="s">
        <v>19</v>
      </c>
      <c r="W313" t="s">
        <v>1035</v>
      </c>
    </row>
    <row r="314" spans="1:23" x14ac:dyDescent="0.25">
      <c r="A314">
        <v>307</v>
      </c>
      <c r="B314">
        <v>5346</v>
      </c>
      <c r="C314" t="s">
        <v>1036</v>
      </c>
      <c r="D314" t="s">
        <v>141</v>
      </c>
      <c r="E314" t="s">
        <v>1037</v>
      </c>
      <c r="F314" t="s">
        <v>1038</v>
      </c>
      <c r="G314" t="str">
        <f>"00587981"</f>
        <v>00587981</v>
      </c>
      <c r="H314" t="s">
        <v>1039</v>
      </c>
      <c r="I314">
        <v>10</v>
      </c>
      <c r="M314">
        <v>20</v>
      </c>
      <c r="N314">
        <v>0</v>
      </c>
      <c r="O314">
        <v>0</v>
      </c>
      <c r="P314" t="s">
        <v>1040</v>
      </c>
      <c r="Q314">
        <v>0</v>
      </c>
      <c r="R314">
        <v>0</v>
      </c>
      <c r="S314">
        <v>0</v>
      </c>
      <c r="T314">
        <v>0</v>
      </c>
      <c r="V314" t="s">
        <v>19</v>
      </c>
      <c r="W314" t="s">
        <v>1040</v>
      </c>
    </row>
    <row r="315" spans="1:23" x14ac:dyDescent="0.25">
      <c r="A315">
        <v>308</v>
      </c>
      <c r="B315">
        <v>1253</v>
      </c>
      <c r="C315" t="s">
        <v>1041</v>
      </c>
      <c r="D315" t="s">
        <v>276</v>
      </c>
      <c r="E315" t="s">
        <v>439</v>
      </c>
      <c r="F315" t="s">
        <v>1042</v>
      </c>
      <c r="G315" t="str">
        <f>"00558658"</f>
        <v>00558658</v>
      </c>
      <c r="H315" t="s">
        <v>1043</v>
      </c>
      <c r="I315">
        <v>0</v>
      </c>
      <c r="L315">
        <v>10</v>
      </c>
      <c r="M315">
        <v>20</v>
      </c>
      <c r="N315">
        <v>10</v>
      </c>
      <c r="O315">
        <v>0</v>
      </c>
      <c r="P315" t="s">
        <v>1044</v>
      </c>
      <c r="Q315">
        <v>5</v>
      </c>
      <c r="R315">
        <v>5</v>
      </c>
      <c r="S315">
        <v>0</v>
      </c>
      <c r="T315">
        <v>0</v>
      </c>
      <c r="V315" t="s">
        <v>19</v>
      </c>
      <c r="W315" t="s">
        <v>1045</v>
      </c>
    </row>
    <row r="316" spans="1:23" x14ac:dyDescent="0.25">
      <c r="A316">
        <v>309</v>
      </c>
      <c r="B316">
        <v>5073</v>
      </c>
      <c r="C316" t="s">
        <v>1046</v>
      </c>
      <c r="D316" t="s">
        <v>288</v>
      </c>
      <c r="E316" t="s">
        <v>381</v>
      </c>
      <c r="F316" t="s">
        <v>1047</v>
      </c>
      <c r="G316" t="str">
        <f>"00639310"</f>
        <v>00639310</v>
      </c>
      <c r="H316">
        <v>60</v>
      </c>
      <c r="I316">
        <v>10</v>
      </c>
      <c r="L316">
        <v>10</v>
      </c>
      <c r="M316">
        <v>0</v>
      </c>
      <c r="N316">
        <v>10</v>
      </c>
      <c r="O316">
        <v>0</v>
      </c>
      <c r="P316">
        <v>80</v>
      </c>
      <c r="Q316">
        <v>0</v>
      </c>
      <c r="R316">
        <v>0</v>
      </c>
      <c r="S316">
        <v>3</v>
      </c>
      <c r="T316">
        <v>0</v>
      </c>
      <c r="V316" t="s">
        <v>19</v>
      </c>
      <c r="W316">
        <v>83</v>
      </c>
    </row>
    <row r="317" spans="1:23" x14ac:dyDescent="0.25">
      <c r="A317">
        <v>310</v>
      </c>
      <c r="B317">
        <v>5239</v>
      </c>
      <c r="C317" t="s">
        <v>1048</v>
      </c>
      <c r="D317" t="s">
        <v>15</v>
      </c>
      <c r="E317" t="s">
        <v>835</v>
      </c>
      <c r="F317" t="s">
        <v>1049</v>
      </c>
      <c r="G317" t="str">
        <f>"00625563"</f>
        <v>00625563</v>
      </c>
      <c r="H317" t="s">
        <v>130</v>
      </c>
      <c r="I317">
        <v>0</v>
      </c>
      <c r="L317">
        <v>10</v>
      </c>
      <c r="M317">
        <v>20</v>
      </c>
      <c r="N317">
        <v>10</v>
      </c>
      <c r="O317">
        <v>0</v>
      </c>
      <c r="P317" t="s">
        <v>1050</v>
      </c>
      <c r="Q317">
        <v>0</v>
      </c>
      <c r="R317">
        <v>0</v>
      </c>
      <c r="S317">
        <v>0</v>
      </c>
      <c r="T317">
        <v>0</v>
      </c>
      <c r="V317" t="s">
        <v>19</v>
      </c>
      <c r="W317" t="s">
        <v>1050</v>
      </c>
    </row>
    <row r="318" spans="1:23" x14ac:dyDescent="0.25">
      <c r="A318">
        <v>311</v>
      </c>
      <c r="B318">
        <v>3872</v>
      </c>
      <c r="C318" t="s">
        <v>1051</v>
      </c>
      <c r="D318" t="s">
        <v>51</v>
      </c>
      <c r="E318" t="s">
        <v>34</v>
      </c>
      <c r="F318" t="s">
        <v>1052</v>
      </c>
      <c r="G318" t="str">
        <f>"00556907"</f>
        <v>00556907</v>
      </c>
      <c r="H318" t="s">
        <v>1053</v>
      </c>
      <c r="I318">
        <v>10</v>
      </c>
      <c r="L318">
        <v>10</v>
      </c>
      <c r="M318">
        <v>20</v>
      </c>
      <c r="N318">
        <v>10</v>
      </c>
      <c r="O318">
        <v>0</v>
      </c>
      <c r="P318" t="s">
        <v>1054</v>
      </c>
      <c r="Q318">
        <v>0</v>
      </c>
      <c r="R318">
        <v>0</v>
      </c>
      <c r="S318">
        <v>0</v>
      </c>
      <c r="T318">
        <v>0</v>
      </c>
      <c r="V318" t="s">
        <v>19</v>
      </c>
      <c r="W318" t="s">
        <v>1054</v>
      </c>
    </row>
    <row r="319" spans="1:23" x14ac:dyDescent="0.25">
      <c r="A319">
        <v>312</v>
      </c>
      <c r="B319">
        <v>229</v>
      </c>
      <c r="C319" t="s">
        <v>1055</v>
      </c>
      <c r="D319" t="s">
        <v>1056</v>
      </c>
      <c r="E319" t="s">
        <v>151</v>
      </c>
      <c r="F319" t="s">
        <v>1057</v>
      </c>
      <c r="G319" t="str">
        <f>"00536912"</f>
        <v>00536912</v>
      </c>
      <c r="H319" t="s">
        <v>1058</v>
      </c>
      <c r="I319">
        <v>10</v>
      </c>
      <c r="M319">
        <v>0</v>
      </c>
      <c r="N319">
        <v>0</v>
      </c>
      <c r="O319">
        <v>10</v>
      </c>
      <c r="P319" t="s">
        <v>1059</v>
      </c>
      <c r="Q319">
        <v>9</v>
      </c>
      <c r="R319">
        <v>9</v>
      </c>
      <c r="S319">
        <v>0</v>
      </c>
      <c r="T319">
        <v>0</v>
      </c>
      <c r="V319" t="s">
        <v>19</v>
      </c>
      <c r="W319" t="s">
        <v>1060</v>
      </c>
    </row>
    <row r="320" spans="1:23" x14ac:dyDescent="0.25">
      <c r="A320">
        <v>313</v>
      </c>
      <c r="B320">
        <v>305</v>
      </c>
      <c r="C320" t="s">
        <v>1061</v>
      </c>
      <c r="D320" t="s">
        <v>1062</v>
      </c>
      <c r="E320" t="s">
        <v>512</v>
      </c>
      <c r="F320" t="s">
        <v>1063</v>
      </c>
      <c r="G320" t="str">
        <f>"00563995"</f>
        <v>00563995</v>
      </c>
      <c r="H320">
        <v>51</v>
      </c>
      <c r="I320">
        <v>0</v>
      </c>
      <c r="L320">
        <v>10</v>
      </c>
      <c r="M320">
        <v>20</v>
      </c>
      <c r="N320">
        <v>10</v>
      </c>
      <c r="O320">
        <v>0</v>
      </c>
      <c r="P320">
        <v>81</v>
      </c>
      <c r="Q320">
        <v>0</v>
      </c>
      <c r="R320">
        <v>0</v>
      </c>
      <c r="S320">
        <v>0</v>
      </c>
      <c r="T320">
        <v>0</v>
      </c>
      <c r="V320" t="s">
        <v>19</v>
      </c>
      <c r="W320">
        <v>81</v>
      </c>
    </row>
    <row r="321" spans="1:23" x14ac:dyDescent="0.25">
      <c r="A321">
        <v>314</v>
      </c>
      <c r="B321">
        <v>1307</v>
      </c>
      <c r="C321" t="s">
        <v>1064</v>
      </c>
      <c r="D321" t="s">
        <v>1065</v>
      </c>
      <c r="E321" t="s">
        <v>1066</v>
      </c>
      <c r="F321" t="s">
        <v>1067</v>
      </c>
      <c r="G321" t="str">
        <f>"00567917"</f>
        <v>00567917</v>
      </c>
      <c r="H321">
        <v>51</v>
      </c>
      <c r="I321">
        <v>0</v>
      </c>
      <c r="L321">
        <v>10</v>
      </c>
      <c r="M321">
        <v>20</v>
      </c>
      <c r="N321">
        <v>10</v>
      </c>
      <c r="O321">
        <v>0</v>
      </c>
      <c r="P321">
        <v>81</v>
      </c>
      <c r="Q321">
        <v>0</v>
      </c>
      <c r="R321">
        <v>0</v>
      </c>
      <c r="S321">
        <v>0</v>
      </c>
      <c r="T321">
        <v>0</v>
      </c>
      <c r="V321" t="s">
        <v>19</v>
      </c>
      <c r="W321">
        <v>81</v>
      </c>
    </row>
    <row r="322" spans="1:23" x14ac:dyDescent="0.25">
      <c r="A322">
        <v>315</v>
      </c>
      <c r="B322">
        <v>1020</v>
      </c>
      <c r="C322" t="s">
        <v>1068</v>
      </c>
      <c r="D322" t="s">
        <v>58</v>
      </c>
      <c r="E322" t="s">
        <v>15</v>
      </c>
      <c r="F322" t="s">
        <v>1069</v>
      </c>
      <c r="G322" t="str">
        <f>"00563771"</f>
        <v>00563771</v>
      </c>
      <c r="H322">
        <v>51</v>
      </c>
      <c r="I322">
        <v>10</v>
      </c>
      <c r="M322">
        <v>20</v>
      </c>
      <c r="N322">
        <v>0</v>
      </c>
      <c r="O322">
        <v>0</v>
      </c>
      <c r="P322">
        <v>81</v>
      </c>
      <c r="Q322">
        <v>0</v>
      </c>
      <c r="R322">
        <v>0</v>
      </c>
      <c r="S322">
        <v>0</v>
      </c>
      <c r="T322">
        <v>0</v>
      </c>
      <c r="V322" t="s">
        <v>19</v>
      </c>
      <c r="W322">
        <v>81</v>
      </c>
    </row>
    <row r="323" spans="1:23" x14ac:dyDescent="0.25">
      <c r="A323">
        <v>316</v>
      </c>
      <c r="B323">
        <v>5561</v>
      </c>
      <c r="C323" t="s">
        <v>995</v>
      </c>
      <c r="D323" t="s">
        <v>177</v>
      </c>
      <c r="E323" t="s">
        <v>27</v>
      </c>
      <c r="F323" t="s">
        <v>1070</v>
      </c>
      <c r="G323" t="str">
        <f>"201409006137"</f>
        <v>201409006137</v>
      </c>
      <c r="H323">
        <v>51</v>
      </c>
      <c r="I323">
        <v>0</v>
      </c>
      <c r="L323">
        <v>10</v>
      </c>
      <c r="M323">
        <v>20</v>
      </c>
      <c r="N323">
        <v>10</v>
      </c>
      <c r="O323">
        <v>0</v>
      </c>
      <c r="P323">
        <v>81</v>
      </c>
      <c r="Q323">
        <v>0</v>
      </c>
      <c r="R323">
        <v>0</v>
      </c>
      <c r="S323">
        <v>0</v>
      </c>
      <c r="T323">
        <v>0</v>
      </c>
      <c r="V323" t="s">
        <v>19</v>
      </c>
      <c r="W323">
        <v>81</v>
      </c>
    </row>
    <row r="324" spans="1:23" x14ac:dyDescent="0.25">
      <c r="A324">
        <v>317</v>
      </c>
      <c r="B324">
        <v>2699</v>
      </c>
      <c r="C324" t="s">
        <v>1071</v>
      </c>
      <c r="D324" t="s">
        <v>1072</v>
      </c>
      <c r="E324" t="s">
        <v>40</v>
      </c>
      <c r="F324" t="s">
        <v>1073</v>
      </c>
      <c r="G324" t="str">
        <f>"00569548"</f>
        <v>00569548</v>
      </c>
      <c r="H324">
        <v>60</v>
      </c>
      <c r="I324">
        <v>10</v>
      </c>
      <c r="L324">
        <v>20</v>
      </c>
      <c r="M324">
        <v>0</v>
      </c>
      <c r="N324">
        <v>10</v>
      </c>
      <c r="O324">
        <v>0</v>
      </c>
      <c r="P324">
        <v>80</v>
      </c>
      <c r="Q324">
        <v>0</v>
      </c>
      <c r="R324">
        <v>0</v>
      </c>
      <c r="S324">
        <v>0</v>
      </c>
      <c r="T324">
        <v>0</v>
      </c>
      <c r="V324" t="s">
        <v>19</v>
      </c>
      <c r="W324">
        <v>80</v>
      </c>
    </row>
    <row r="325" spans="1:23" x14ac:dyDescent="0.25">
      <c r="A325">
        <v>318</v>
      </c>
      <c r="B325">
        <v>6432</v>
      </c>
      <c r="C325" t="s">
        <v>1074</v>
      </c>
      <c r="D325" t="s">
        <v>1075</v>
      </c>
      <c r="E325" t="s">
        <v>1062</v>
      </c>
      <c r="F325" t="s">
        <v>1076</v>
      </c>
      <c r="G325" t="str">
        <f>"00556319"</f>
        <v>00556319</v>
      </c>
      <c r="H325">
        <v>60</v>
      </c>
      <c r="I325">
        <v>10</v>
      </c>
      <c r="L325">
        <v>10</v>
      </c>
      <c r="M325">
        <v>0</v>
      </c>
      <c r="N325">
        <v>10</v>
      </c>
      <c r="O325">
        <v>0</v>
      </c>
      <c r="P325">
        <v>80</v>
      </c>
      <c r="Q325">
        <v>0</v>
      </c>
      <c r="R325">
        <v>0</v>
      </c>
      <c r="S325">
        <v>0</v>
      </c>
      <c r="T325">
        <v>0</v>
      </c>
      <c r="V325" t="s">
        <v>19</v>
      </c>
      <c r="W325">
        <v>80</v>
      </c>
    </row>
    <row r="326" spans="1:23" x14ac:dyDescent="0.25">
      <c r="A326">
        <v>319</v>
      </c>
      <c r="B326">
        <v>5502</v>
      </c>
      <c r="C326" t="s">
        <v>139</v>
      </c>
      <c r="D326" t="s">
        <v>803</v>
      </c>
      <c r="E326" t="s">
        <v>439</v>
      </c>
      <c r="F326" t="s">
        <v>1077</v>
      </c>
      <c r="G326" t="str">
        <f>"00585497"</f>
        <v>00585497</v>
      </c>
      <c r="H326">
        <v>51</v>
      </c>
      <c r="I326">
        <v>10</v>
      </c>
      <c r="K326">
        <v>15</v>
      </c>
      <c r="L326">
        <v>10</v>
      </c>
      <c r="M326">
        <v>0</v>
      </c>
      <c r="N326">
        <v>15</v>
      </c>
      <c r="O326">
        <v>0</v>
      </c>
      <c r="P326">
        <v>76</v>
      </c>
      <c r="Q326">
        <v>0</v>
      </c>
      <c r="R326">
        <v>0</v>
      </c>
      <c r="S326">
        <v>3</v>
      </c>
      <c r="T326">
        <v>0</v>
      </c>
      <c r="V326" t="s">
        <v>19</v>
      </c>
      <c r="W326">
        <v>79</v>
      </c>
    </row>
    <row r="327" spans="1:23" x14ac:dyDescent="0.25">
      <c r="A327">
        <v>320</v>
      </c>
      <c r="B327">
        <v>906</v>
      </c>
      <c r="C327" t="s">
        <v>1078</v>
      </c>
      <c r="D327" t="s">
        <v>198</v>
      </c>
      <c r="E327" t="s">
        <v>1079</v>
      </c>
      <c r="F327" t="s">
        <v>1080</v>
      </c>
      <c r="G327" t="str">
        <f>"200802006504"</f>
        <v>200802006504</v>
      </c>
      <c r="H327">
        <v>39</v>
      </c>
      <c r="I327">
        <v>10</v>
      </c>
      <c r="L327">
        <v>10</v>
      </c>
      <c r="M327">
        <v>20</v>
      </c>
      <c r="N327">
        <v>10</v>
      </c>
      <c r="O327">
        <v>0</v>
      </c>
      <c r="P327">
        <v>79</v>
      </c>
      <c r="Q327">
        <v>0</v>
      </c>
      <c r="R327">
        <v>0</v>
      </c>
      <c r="S327">
        <v>0</v>
      </c>
      <c r="T327">
        <v>0</v>
      </c>
      <c r="V327" t="s">
        <v>19</v>
      </c>
      <c r="W327">
        <v>79</v>
      </c>
    </row>
    <row r="328" spans="1:23" x14ac:dyDescent="0.25">
      <c r="A328">
        <v>321</v>
      </c>
      <c r="B328">
        <v>1144</v>
      </c>
      <c r="C328" t="s">
        <v>1081</v>
      </c>
      <c r="D328" t="s">
        <v>1082</v>
      </c>
      <c r="E328" t="s">
        <v>40</v>
      </c>
      <c r="F328" t="s">
        <v>1083</v>
      </c>
      <c r="G328" t="str">
        <f>"00556857"</f>
        <v>00556857</v>
      </c>
      <c r="H328" t="s">
        <v>43</v>
      </c>
      <c r="I328">
        <v>10</v>
      </c>
      <c r="L328">
        <v>10</v>
      </c>
      <c r="M328">
        <v>0</v>
      </c>
      <c r="N328">
        <v>10</v>
      </c>
      <c r="O328">
        <v>0</v>
      </c>
      <c r="P328" t="s">
        <v>1084</v>
      </c>
      <c r="Q328">
        <v>0</v>
      </c>
      <c r="R328">
        <v>0</v>
      </c>
      <c r="S328">
        <v>0</v>
      </c>
      <c r="T328">
        <v>0</v>
      </c>
      <c r="V328" t="s">
        <v>19</v>
      </c>
      <c r="W328" t="s">
        <v>1084</v>
      </c>
    </row>
    <row r="329" spans="1:23" x14ac:dyDescent="0.25">
      <c r="A329">
        <v>322</v>
      </c>
      <c r="B329">
        <v>2435</v>
      </c>
      <c r="C329" t="s">
        <v>1085</v>
      </c>
      <c r="D329" t="s">
        <v>58</v>
      </c>
      <c r="E329" t="s">
        <v>1086</v>
      </c>
      <c r="F329" t="s">
        <v>1087</v>
      </c>
      <c r="G329" t="str">
        <f>"00591941"</f>
        <v>00591941</v>
      </c>
      <c r="H329">
        <v>51</v>
      </c>
      <c r="I329">
        <v>10</v>
      </c>
      <c r="L329">
        <v>10</v>
      </c>
      <c r="M329">
        <v>0</v>
      </c>
      <c r="N329">
        <v>10</v>
      </c>
      <c r="O329">
        <v>0</v>
      </c>
      <c r="P329">
        <v>71</v>
      </c>
      <c r="Q329">
        <v>0</v>
      </c>
      <c r="R329">
        <v>0</v>
      </c>
      <c r="S329">
        <v>6</v>
      </c>
      <c r="T329">
        <v>0</v>
      </c>
      <c r="V329" t="s">
        <v>19</v>
      </c>
      <c r="W329">
        <v>77</v>
      </c>
    </row>
    <row r="330" spans="1:23" x14ac:dyDescent="0.25">
      <c r="A330">
        <v>323</v>
      </c>
      <c r="B330">
        <v>1045</v>
      </c>
      <c r="C330" t="s">
        <v>1088</v>
      </c>
      <c r="D330" t="s">
        <v>96</v>
      </c>
      <c r="E330" t="s">
        <v>128</v>
      </c>
      <c r="F330" t="s">
        <v>1089</v>
      </c>
      <c r="G330" t="str">
        <f>"00652792"</f>
        <v>00652792</v>
      </c>
      <c r="H330">
        <v>51</v>
      </c>
      <c r="I330">
        <v>10</v>
      </c>
      <c r="K330">
        <v>15</v>
      </c>
      <c r="M330">
        <v>0</v>
      </c>
      <c r="N330">
        <v>15</v>
      </c>
      <c r="O330">
        <v>0</v>
      </c>
      <c r="P330">
        <v>76</v>
      </c>
      <c r="Q330">
        <v>0</v>
      </c>
      <c r="R330">
        <v>0</v>
      </c>
      <c r="S330">
        <v>0</v>
      </c>
      <c r="T330">
        <v>0</v>
      </c>
      <c r="V330" t="s">
        <v>19</v>
      </c>
      <c r="W330">
        <v>76</v>
      </c>
    </row>
    <row r="331" spans="1:23" x14ac:dyDescent="0.25">
      <c r="A331">
        <v>324</v>
      </c>
      <c r="B331">
        <v>3357</v>
      </c>
      <c r="C331" t="s">
        <v>1090</v>
      </c>
      <c r="D331" t="s">
        <v>96</v>
      </c>
      <c r="E331" t="s">
        <v>145</v>
      </c>
      <c r="F331" t="s">
        <v>1091</v>
      </c>
      <c r="G331" t="str">
        <f>"00575656"</f>
        <v>00575656</v>
      </c>
      <c r="H331">
        <v>51</v>
      </c>
      <c r="I331">
        <v>0</v>
      </c>
      <c r="M331">
        <v>20</v>
      </c>
      <c r="N331">
        <v>0</v>
      </c>
      <c r="O331">
        <v>0</v>
      </c>
      <c r="P331">
        <v>71</v>
      </c>
      <c r="Q331">
        <v>0</v>
      </c>
      <c r="R331">
        <v>0</v>
      </c>
      <c r="S331">
        <v>3</v>
      </c>
      <c r="T331">
        <v>0</v>
      </c>
      <c r="V331" t="s">
        <v>19</v>
      </c>
      <c r="W331">
        <v>74</v>
      </c>
    </row>
    <row r="332" spans="1:23" x14ac:dyDescent="0.25">
      <c r="A332">
        <v>325</v>
      </c>
      <c r="B332">
        <v>4224</v>
      </c>
      <c r="C332" t="s">
        <v>1061</v>
      </c>
      <c r="D332" t="s">
        <v>96</v>
      </c>
      <c r="E332" t="s">
        <v>34</v>
      </c>
      <c r="F332" t="s">
        <v>1092</v>
      </c>
      <c r="G332" t="str">
        <f>"00295912"</f>
        <v>00295912</v>
      </c>
      <c r="H332">
        <v>54</v>
      </c>
      <c r="I332">
        <v>0</v>
      </c>
      <c r="M332">
        <v>20</v>
      </c>
      <c r="N332">
        <v>0</v>
      </c>
      <c r="O332">
        <v>0</v>
      </c>
      <c r="P332">
        <v>74</v>
      </c>
      <c r="Q332">
        <v>0</v>
      </c>
      <c r="R332">
        <v>0</v>
      </c>
      <c r="S332">
        <v>0</v>
      </c>
      <c r="T332">
        <v>0</v>
      </c>
      <c r="V332" t="s">
        <v>19</v>
      </c>
      <c r="W332">
        <v>74</v>
      </c>
    </row>
    <row r="333" spans="1:23" x14ac:dyDescent="0.25">
      <c r="A333">
        <v>326</v>
      </c>
      <c r="B333">
        <v>2896</v>
      </c>
      <c r="C333" t="s">
        <v>1093</v>
      </c>
      <c r="D333" t="s">
        <v>797</v>
      </c>
      <c r="E333" t="s">
        <v>15</v>
      </c>
      <c r="F333" t="s">
        <v>1094</v>
      </c>
      <c r="G333" t="str">
        <f>"00649526"</f>
        <v>00649526</v>
      </c>
      <c r="H333">
        <v>60</v>
      </c>
      <c r="I333">
        <v>0</v>
      </c>
      <c r="M333">
        <v>0</v>
      </c>
      <c r="N333">
        <v>0</v>
      </c>
      <c r="O333">
        <v>0</v>
      </c>
      <c r="P333">
        <v>60</v>
      </c>
      <c r="Q333">
        <v>13</v>
      </c>
      <c r="R333">
        <v>13</v>
      </c>
      <c r="S333">
        <v>0</v>
      </c>
      <c r="T333">
        <v>0</v>
      </c>
      <c r="V333" t="s">
        <v>19</v>
      </c>
      <c r="W333">
        <v>73</v>
      </c>
    </row>
    <row r="334" spans="1:23" x14ac:dyDescent="0.25">
      <c r="A334">
        <v>327</v>
      </c>
      <c r="B334">
        <v>6468</v>
      </c>
      <c r="C334" t="s">
        <v>1095</v>
      </c>
      <c r="D334" t="s">
        <v>51</v>
      </c>
      <c r="E334" t="s">
        <v>34</v>
      </c>
      <c r="F334" t="s">
        <v>1096</v>
      </c>
      <c r="G334" t="str">
        <f>"00597766"</f>
        <v>00597766</v>
      </c>
      <c r="H334">
        <v>39</v>
      </c>
      <c r="I334">
        <v>0</v>
      </c>
      <c r="M334">
        <v>0</v>
      </c>
      <c r="N334">
        <v>0</v>
      </c>
      <c r="O334">
        <v>0</v>
      </c>
      <c r="P334">
        <v>39</v>
      </c>
      <c r="Q334">
        <v>33</v>
      </c>
      <c r="R334">
        <v>33</v>
      </c>
      <c r="S334">
        <v>0</v>
      </c>
      <c r="T334">
        <v>0</v>
      </c>
      <c r="V334" t="s">
        <v>19</v>
      </c>
      <c r="W334">
        <v>72</v>
      </c>
    </row>
    <row r="335" spans="1:23" x14ac:dyDescent="0.25">
      <c r="A335">
        <v>328</v>
      </c>
      <c r="B335">
        <v>6194</v>
      </c>
      <c r="C335" t="s">
        <v>1097</v>
      </c>
      <c r="D335" t="s">
        <v>431</v>
      </c>
      <c r="E335" t="s">
        <v>1098</v>
      </c>
      <c r="F335" t="s">
        <v>1099</v>
      </c>
      <c r="G335" t="str">
        <f>"00573257"</f>
        <v>00573257</v>
      </c>
      <c r="H335" t="s">
        <v>43</v>
      </c>
      <c r="I335">
        <v>10</v>
      </c>
      <c r="M335">
        <v>0</v>
      </c>
      <c r="N335">
        <v>0</v>
      </c>
      <c r="O335">
        <v>0</v>
      </c>
      <c r="P335" t="s">
        <v>1100</v>
      </c>
      <c r="Q335">
        <v>0</v>
      </c>
      <c r="R335">
        <v>0</v>
      </c>
      <c r="S335">
        <v>3</v>
      </c>
      <c r="T335">
        <v>0</v>
      </c>
      <c r="V335" t="s">
        <v>19</v>
      </c>
      <c r="W335" t="s">
        <v>1101</v>
      </c>
    </row>
    <row r="336" spans="1:23" x14ac:dyDescent="0.25">
      <c r="A336">
        <v>329</v>
      </c>
      <c r="B336">
        <v>1178</v>
      </c>
      <c r="C336" t="s">
        <v>548</v>
      </c>
      <c r="D336" t="s">
        <v>1075</v>
      </c>
      <c r="E336" t="s">
        <v>302</v>
      </c>
      <c r="F336" t="s">
        <v>1102</v>
      </c>
      <c r="G336" t="str">
        <f>"00593463"</f>
        <v>00593463</v>
      </c>
      <c r="H336">
        <v>51</v>
      </c>
      <c r="I336">
        <v>0</v>
      </c>
      <c r="J336">
        <v>20</v>
      </c>
      <c r="M336">
        <v>0</v>
      </c>
      <c r="N336">
        <v>20</v>
      </c>
      <c r="O336">
        <v>0</v>
      </c>
      <c r="P336">
        <v>71</v>
      </c>
      <c r="Q336">
        <v>0</v>
      </c>
      <c r="R336">
        <v>0</v>
      </c>
      <c r="S336">
        <v>0</v>
      </c>
      <c r="T336">
        <v>0</v>
      </c>
      <c r="V336" t="s">
        <v>19</v>
      </c>
      <c r="W336">
        <v>71</v>
      </c>
    </row>
    <row r="337" spans="1:23" x14ac:dyDescent="0.25">
      <c r="A337">
        <v>330</v>
      </c>
      <c r="B337">
        <v>4219</v>
      </c>
      <c r="C337" t="s">
        <v>1103</v>
      </c>
      <c r="D337" t="s">
        <v>1104</v>
      </c>
      <c r="E337" t="s">
        <v>27</v>
      </c>
      <c r="F337" t="s">
        <v>1105</v>
      </c>
      <c r="G337" t="str">
        <f>"00582882"</f>
        <v>00582882</v>
      </c>
      <c r="H337">
        <v>51</v>
      </c>
      <c r="I337">
        <v>10</v>
      </c>
      <c r="L337">
        <v>20</v>
      </c>
      <c r="M337">
        <v>0</v>
      </c>
      <c r="N337">
        <v>10</v>
      </c>
      <c r="O337">
        <v>0</v>
      </c>
      <c r="P337">
        <v>71</v>
      </c>
      <c r="Q337">
        <v>0</v>
      </c>
      <c r="R337">
        <v>0</v>
      </c>
      <c r="S337">
        <v>0</v>
      </c>
      <c r="T337">
        <v>0</v>
      </c>
      <c r="V337" t="s">
        <v>19</v>
      </c>
      <c r="W337">
        <v>71</v>
      </c>
    </row>
    <row r="338" spans="1:23" x14ac:dyDescent="0.25">
      <c r="A338">
        <v>331</v>
      </c>
      <c r="B338">
        <v>1257</v>
      </c>
      <c r="C338" t="s">
        <v>1106</v>
      </c>
      <c r="D338" t="s">
        <v>253</v>
      </c>
      <c r="E338" t="s">
        <v>1107</v>
      </c>
      <c r="F338" t="s">
        <v>1108</v>
      </c>
      <c r="G338" t="str">
        <f>"00589963"</f>
        <v>00589963</v>
      </c>
      <c r="H338">
        <v>60</v>
      </c>
      <c r="I338">
        <v>0</v>
      </c>
      <c r="L338">
        <v>10</v>
      </c>
      <c r="M338">
        <v>0</v>
      </c>
      <c r="N338">
        <v>10</v>
      </c>
      <c r="O338">
        <v>0</v>
      </c>
      <c r="P338">
        <v>70</v>
      </c>
      <c r="Q338">
        <v>0</v>
      </c>
      <c r="R338">
        <v>0</v>
      </c>
      <c r="S338">
        <v>0</v>
      </c>
      <c r="T338">
        <v>0</v>
      </c>
      <c r="V338" t="s">
        <v>19</v>
      </c>
      <c r="W338">
        <v>70</v>
      </c>
    </row>
    <row r="339" spans="1:23" x14ac:dyDescent="0.25">
      <c r="A339">
        <v>332</v>
      </c>
      <c r="B339">
        <v>5594</v>
      </c>
      <c r="C339" t="s">
        <v>1109</v>
      </c>
      <c r="D339" t="s">
        <v>47</v>
      </c>
      <c r="E339" t="s">
        <v>439</v>
      </c>
      <c r="F339" t="s">
        <v>1110</v>
      </c>
      <c r="G339" t="str">
        <f>"00234767"</f>
        <v>00234767</v>
      </c>
      <c r="H339">
        <v>39</v>
      </c>
      <c r="I339">
        <v>0</v>
      </c>
      <c r="L339">
        <v>10</v>
      </c>
      <c r="M339">
        <v>20</v>
      </c>
      <c r="N339">
        <v>10</v>
      </c>
      <c r="O339">
        <v>0</v>
      </c>
      <c r="P339">
        <v>69</v>
      </c>
      <c r="Q339">
        <v>0</v>
      </c>
      <c r="R339">
        <v>0</v>
      </c>
      <c r="S339">
        <v>0</v>
      </c>
      <c r="T339">
        <v>0</v>
      </c>
      <c r="V339" t="s">
        <v>19</v>
      </c>
      <c r="W339">
        <v>69</v>
      </c>
    </row>
    <row r="340" spans="1:23" x14ac:dyDescent="0.25">
      <c r="A340">
        <v>333</v>
      </c>
      <c r="B340">
        <v>2290</v>
      </c>
      <c r="C340" t="s">
        <v>1111</v>
      </c>
      <c r="D340" t="s">
        <v>581</v>
      </c>
      <c r="E340" t="s">
        <v>14</v>
      </c>
      <c r="F340" t="s">
        <v>1112</v>
      </c>
      <c r="G340" t="str">
        <f>"00592463"</f>
        <v>00592463</v>
      </c>
      <c r="H340" t="s">
        <v>296</v>
      </c>
      <c r="I340">
        <v>0</v>
      </c>
      <c r="L340">
        <v>10</v>
      </c>
      <c r="M340">
        <v>0</v>
      </c>
      <c r="N340">
        <v>10</v>
      </c>
      <c r="O340">
        <v>0</v>
      </c>
      <c r="P340" t="s">
        <v>1113</v>
      </c>
      <c r="Q340">
        <v>0</v>
      </c>
      <c r="R340">
        <v>0</v>
      </c>
      <c r="S340">
        <v>0</v>
      </c>
      <c r="T340">
        <v>0</v>
      </c>
      <c r="V340" t="s">
        <v>19</v>
      </c>
      <c r="W340" t="s">
        <v>1113</v>
      </c>
    </row>
    <row r="341" spans="1:23" x14ac:dyDescent="0.25">
      <c r="A341">
        <v>334</v>
      </c>
      <c r="B341">
        <v>1052</v>
      </c>
      <c r="C341" t="s">
        <v>1114</v>
      </c>
      <c r="D341" t="s">
        <v>400</v>
      </c>
      <c r="E341" t="s">
        <v>34</v>
      </c>
      <c r="F341" t="s">
        <v>1115</v>
      </c>
      <c r="G341" t="str">
        <f>"00575015"</f>
        <v>00575015</v>
      </c>
      <c r="H341">
        <v>57</v>
      </c>
      <c r="I341">
        <v>10</v>
      </c>
      <c r="M341">
        <v>0</v>
      </c>
      <c r="N341">
        <v>0</v>
      </c>
      <c r="O341">
        <v>0</v>
      </c>
      <c r="P341">
        <v>67</v>
      </c>
      <c r="Q341">
        <v>0</v>
      </c>
      <c r="R341">
        <v>0</v>
      </c>
      <c r="S341">
        <v>0</v>
      </c>
      <c r="T341">
        <v>0</v>
      </c>
      <c r="V341" t="s">
        <v>19</v>
      </c>
      <c r="W341">
        <v>67</v>
      </c>
    </row>
    <row r="342" spans="1:23" x14ac:dyDescent="0.25">
      <c r="A342">
        <v>335</v>
      </c>
      <c r="B342">
        <v>4401</v>
      </c>
      <c r="C342" t="s">
        <v>1116</v>
      </c>
      <c r="D342" t="s">
        <v>27</v>
      </c>
      <c r="E342" t="s">
        <v>48</v>
      </c>
      <c r="F342" t="s">
        <v>1117</v>
      </c>
      <c r="G342" t="str">
        <f>"00652881"</f>
        <v>00652881</v>
      </c>
      <c r="H342">
        <v>39</v>
      </c>
      <c r="I342">
        <v>10</v>
      </c>
      <c r="M342">
        <v>0</v>
      </c>
      <c r="N342">
        <v>0</v>
      </c>
      <c r="O342">
        <v>0</v>
      </c>
      <c r="P342">
        <v>49</v>
      </c>
      <c r="Q342">
        <v>17</v>
      </c>
      <c r="R342">
        <v>17</v>
      </c>
      <c r="S342">
        <v>0</v>
      </c>
      <c r="T342">
        <v>0</v>
      </c>
      <c r="V342" t="s">
        <v>19</v>
      </c>
      <c r="W342">
        <v>66</v>
      </c>
    </row>
    <row r="343" spans="1:23" x14ac:dyDescent="0.25">
      <c r="A343">
        <v>336</v>
      </c>
      <c r="B343">
        <v>423</v>
      </c>
      <c r="C343" t="s">
        <v>1118</v>
      </c>
      <c r="D343" t="s">
        <v>127</v>
      </c>
      <c r="E343" t="s">
        <v>34</v>
      </c>
      <c r="F343" t="s">
        <v>1119</v>
      </c>
      <c r="G343" t="str">
        <f>"00600792"</f>
        <v>00600792</v>
      </c>
      <c r="H343">
        <v>51</v>
      </c>
      <c r="I343">
        <v>0</v>
      </c>
      <c r="L343">
        <v>10</v>
      </c>
      <c r="M343">
        <v>0</v>
      </c>
      <c r="N343">
        <v>10</v>
      </c>
      <c r="O343">
        <v>0</v>
      </c>
      <c r="P343">
        <v>61</v>
      </c>
      <c r="Q343">
        <v>0</v>
      </c>
      <c r="R343">
        <v>0</v>
      </c>
      <c r="S343">
        <v>3</v>
      </c>
      <c r="T343">
        <v>0</v>
      </c>
      <c r="V343" t="s">
        <v>19</v>
      </c>
      <c r="W343">
        <v>64</v>
      </c>
    </row>
    <row r="344" spans="1:23" x14ac:dyDescent="0.25">
      <c r="A344">
        <v>337</v>
      </c>
      <c r="B344">
        <v>5518</v>
      </c>
      <c r="C344" t="s">
        <v>1120</v>
      </c>
      <c r="D344" t="s">
        <v>1121</v>
      </c>
      <c r="E344" t="s">
        <v>96</v>
      </c>
      <c r="F344" t="s">
        <v>1122</v>
      </c>
      <c r="G344" t="str">
        <f>"00369736"</f>
        <v>00369736</v>
      </c>
      <c r="H344">
        <v>51</v>
      </c>
      <c r="I344">
        <v>0</v>
      </c>
      <c r="M344">
        <v>0</v>
      </c>
      <c r="N344">
        <v>0</v>
      </c>
      <c r="O344">
        <v>0</v>
      </c>
      <c r="P344">
        <v>51</v>
      </c>
      <c r="Q344">
        <v>9</v>
      </c>
      <c r="R344">
        <v>9</v>
      </c>
      <c r="S344">
        <v>3</v>
      </c>
      <c r="T344">
        <v>0</v>
      </c>
      <c r="V344" t="s">
        <v>19</v>
      </c>
      <c r="W344">
        <v>63</v>
      </c>
    </row>
    <row r="345" spans="1:23" x14ac:dyDescent="0.25">
      <c r="A345">
        <v>338</v>
      </c>
      <c r="B345">
        <v>827</v>
      </c>
      <c r="C345" t="s">
        <v>1123</v>
      </c>
      <c r="D345" t="s">
        <v>812</v>
      </c>
      <c r="E345" t="s">
        <v>758</v>
      </c>
      <c r="F345" t="s">
        <v>1124</v>
      </c>
      <c r="G345" t="str">
        <f>"00653259"</f>
        <v>00653259</v>
      </c>
      <c r="H345">
        <v>39</v>
      </c>
      <c r="I345">
        <v>10</v>
      </c>
      <c r="L345">
        <v>10</v>
      </c>
      <c r="M345">
        <v>0</v>
      </c>
      <c r="N345">
        <v>10</v>
      </c>
      <c r="O345">
        <v>0</v>
      </c>
      <c r="P345">
        <v>59</v>
      </c>
      <c r="Q345">
        <v>0</v>
      </c>
      <c r="R345">
        <v>0</v>
      </c>
      <c r="S345">
        <v>3</v>
      </c>
      <c r="T345">
        <v>0</v>
      </c>
      <c r="V345" t="s">
        <v>19</v>
      </c>
      <c r="W345">
        <v>62</v>
      </c>
    </row>
    <row r="346" spans="1:23" x14ac:dyDescent="0.25">
      <c r="A346">
        <v>339</v>
      </c>
      <c r="B346">
        <v>2521</v>
      </c>
      <c r="C346" t="s">
        <v>1125</v>
      </c>
      <c r="D346" t="s">
        <v>14</v>
      </c>
      <c r="E346" t="s">
        <v>1065</v>
      </c>
      <c r="F346" t="s">
        <v>1126</v>
      </c>
      <c r="G346" t="str">
        <f>"00595770"</f>
        <v>00595770</v>
      </c>
      <c r="H346">
        <v>51</v>
      </c>
      <c r="I346">
        <v>0</v>
      </c>
      <c r="L346">
        <v>10</v>
      </c>
      <c r="M346">
        <v>0</v>
      </c>
      <c r="N346">
        <v>10</v>
      </c>
      <c r="O346">
        <v>0</v>
      </c>
      <c r="P346">
        <v>61</v>
      </c>
      <c r="Q346">
        <v>0</v>
      </c>
      <c r="R346">
        <v>0</v>
      </c>
      <c r="S346">
        <v>0</v>
      </c>
      <c r="T346">
        <v>0</v>
      </c>
      <c r="V346" t="s">
        <v>19</v>
      </c>
      <c r="W346">
        <v>61</v>
      </c>
    </row>
    <row r="347" spans="1:23" x14ac:dyDescent="0.25">
      <c r="A347">
        <v>340</v>
      </c>
      <c r="B347">
        <v>2508</v>
      </c>
      <c r="C347" t="s">
        <v>1127</v>
      </c>
      <c r="D347" t="s">
        <v>386</v>
      </c>
      <c r="E347" t="s">
        <v>58</v>
      </c>
      <c r="F347" t="s">
        <v>1128</v>
      </c>
      <c r="G347" t="str">
        <f>"00570520"</f>
        <v>00570520</v>
      </c>
      <c r="H347">
        <v>57</v>
      </c>
      <c r="I347">
        <v>0</v>
      </c>
      <c r="M347">
        <v>0</v>
      </c>
      <c r="N347">
        <v>0</v>
      </c>
      <c r="O347">
        <v>0</v>
      </c>
      <c r="P347">
        <v>57</v>
      </c>
      <c r="Q347">
        <v>0</v>
      </c>
      <c r="R347">
        <v>0</v>
      </c>
      <c r="S347">
        <v>3</v>
      </c>
      <c r="T347">
        <v>0</v>
      </c>
      <c r="V347" t="s">
        <v>19</v>
      </c>
      <c r="W347">
        <v>60</v>
      </c>
    </row>
    <row r="348" spans="1:23" x14ac:dyDescent="0.25">
      <c r="A348">
        <v>341</v>
      </c>
      <c r="B348">
        <v>4223</v>
      </c>
      <c r="C348" t="s">
        <v>1129</v>
      </c>
      <c r="D348" t="s">
        <v>174</v>
      </c>
      <c r="E348" t="s">
        <v>15</v>
      </c>
      <c r="F348" t="s">
        <v>1130</v>
      </c>
      <c r="G348" t="str">
        <f>"00653302"</f>
        <v>00653302</v>
      </c>
      <c r="H348" t="s">
        <v>1131</v>
      </c>
      <c r="I348">
        <v>0</v>
      </c>
      <c r="M348">
        <v>0</v>
      </c>
      <c r="N348">
        <v>0</v>
      </c>
      <c r="O348">
        <v>0</v>
      </c>
      <c r="P348" t="s">
        <v>1131</v>
      </c>
      <c r="Q348">
        <v>0</v>
      </c>
      <c r="R348">
        <v>0</v>
      </c>
      <c r="S348">
        <v>3</v>
      </c>
      <c r="T348">
        <v>0</v>
      </c>
      <c r="V348" t="s">
        <v>19</v>
      </c>
      <c r="W348" t="s">
        <v>279</v>
      </c>
    </row>
    <row r="349" spans="1:23" x14ac:dyDescent="0.25">
      <c r="A349">
        <v>342</v>
      </c>
      <c r="B349">
        <v>4133</v>
      </c>
      <c r="C349" t="s">
        <v>1132</v>
      </c>
      <c r="D349" t="s">
        <v>1133</v>
      </c>
      <c r="E349" t="s">
        <v>1134</v>
      </c>
      <c r="F349" t="s">
        <v>1135</v>
      </c>
      <c r="G349" t="str">
        <f>"00576182"</f>
        <v>00576182</v>
      </c>
      <c r="H349">
        <v>51</v>
      </c>
      <c r="I349">
        <v>0</v>
      </c>
      <c r="M349">
        <v>0</v>
      </c>
      <c r="N349">
        <v>0</v>
      </c>
      <c r="O349">
        <v>0</v>
      </c>
      <c r="P349">
        <v>51</v>
      </c>
      <c r="Q349">
        <v>0</v>
      </c>
      <c r="R349">
        <v>0</v>
      </c>
      <c r="S349">
        <v>0</v>
      </c>
      <c r="T349">
        <v>0</v>
      </c>
      <c r="V349" t="s">
        <v>19</v>
      </c>
      <c r="W349">
        <v>51</v>
      </c>
    </row>
    <row r="350" spans="1:23" x14ac:dyDescent="0.25">
      <c r="A350">
        <v>343</v>
      </c>
      <c r="B350">
        <v>3032</v>
      </c>
      <c r="C350" t="s">
        <v>1136</v>
      </c>
      <c r="D350" t="s">
        <v>996</v>
      </c>
      <c r="E350" t="s">
        <v>128</v>
      </c>
      <c r="F350" t="s">
        <v>1137</v>
      </c>
      <c r="G350" t="str">
        <f>"00520000"</f>
        <v>00520000</v>
      </c>
      <c r="H350">
        <v>39</v>
      </c>
      <c r="I350">
        <v>0</v>
      </c>
      <c r="L350">
        <v>10</v>
      </c>
      <c r="M350">
        <v>0</v>
      </c>
      <c r="N350">
        <v>10</v>
      </c>
      <c r="O350">
        <v>0</v>
      </c>
      <c r="P350">
        <v>49</v>
      </c>
      <c r="Q350">
        <v>0</v>
      </c>
      <c r="R350">
        <v>0</v>
      </c>
      <c r="S350">
        <v>0</v>
      </c>
      <c r="T350">
        <v>0</v>
      </c>
      <c r="V350" t="s">
        <v>19</v>
      </c>
      <c r="W350">
        <v>49</v>
      </c>
    </row>
    <row r="351" spans="1:23" x14ac:dyDescent="0.25">
      <c r="A351">
        <v>344</v>
      </c>
      <c r="B351">
        <v>2634</v>
      </c>
      <c r="C351" t="s">
        <v>1138</v>
      </c>
      <c r="D351" t="s">
        <v>186</v>
      </c>
      <c r="E351" t="s">
        <v>96</v>
      </c>
      <c r="F351" t="s">
        <v>1139</v>
      </c>
      <c r="G351" t="str">
        <f>"00584170"</f>
        <v>00584170</v>
      </c>
      <c r="H351">
        <v>42</v>
      </c>
      <c r="I351">
        <v>0</v>
      </c>
      <c r="M351">
        <v>0</v>
      </c>
      <c r="N351">
        <v>0</v>
      </c>
      <c r="O351">
        <v>0</v>
      </c>
      <c r="P351">
        <v>42</v>
      </c>
      <c r="Q351">
        <v>0</v>
      </c>
      <c r="R351">
        <v>0</v>
      </c>
      <c r="S351">
        <v>3</v>
      </c>
      <c r="T351">
        <v>0</v>
      </c>
      <c r="V351" t="s">
        <v>19</v>
      </c>
      <c r="W351">
        <v>45</v>
      </c>
    </row>
    <row r="352" spans="1:23" x14ac:dyDescent="0.25">
      <c r="A352">
        <v>345</v>
      </c>
      <c r="B352">
        <v>5163</v>
      </c>
      <c r="C352" t="s">
        <v>1140</v>
      </c>
      <c r="D352" t="s">
        <v>65</v>
      </c>
      <c r="E352" t="s">
        <v>27</v>
      </c>
      <c r="F352" t="s">
        <v>1141</v>
      </c>
      <c r="G352" t="str">
        <f>"00488407"</f>
        <v>00488407</v>
      </c>
      <c r="H352">
        <v>60</v>
      </c>
      <c r="I352">
        <v>10</v>
      </c>
      <c r="M352">
        <v>20</v>
      </c>
      <c r="N352">
        <v>0</v>
      </c>
      <c r="O352">
        <v>0</v>
      </c>
      <c r="P352">
        <v>90</v>
      </c>
      <c r="Q352">
        <v>78</v>
      </c>
      <c r="R352">
        <v>78</v>
      </c>
      <c r="S352">
        <v>12</v>
      </c>
      <c r="T352">
        <v>0</v>
      </c>
      <c r="W352">
        <v>180</v>
      </c>
    </row>
    <row r="353" spans="1:23" x14ac:dyDescent="0.25">
      <c r="A353">
        <v>346</v>
      </c>
      <c r="B353">
        <v>3821</v>
      </c>
      <c r="C353" t="s">
        <v>1142</v>
      </c>
      <c r="D353" t="s">
        <v>400</v>
      </c>
      <c r="E353" t="s">
        <v>273</v>
      </c>
      <c r="F353" t="s">
        <v>1143</v>
      </c>
      <c r="G353" t="str">
        <f>"200901000981"</f>
        <v>200901000981</v>
      </c>
      <c r="H353">
        <v>60</v>
      </c>
      <c r="I353">
        <v>10</v>
      </c>
      <c r="J353">
        <v>20</v>
      </c>
      <c r="M353">
        <v>20</v>
      </c>
      <c r="N353">
        <v>20</v>
      </c>
      <c r="O353">
        <v>10</v>
      </c>
      <c r="P353">
        <v>120</v>
      </c>
      <c r="Q353">
        <v>14</v>
      </c>
      <c r="R353">
        <v>14</v>
      </c>
      <c r="S353">
        <v>6</v>
      </c>
      <c r="T353" t="s">
        <v>68</v>
      </c>
      <c r="W353" t="s">
        <v>1144</v>
      </c>
    </row>
    <row r="354" spans="1:23" x14ac:dyDescent="0.25">
      <c r="A354">
        <v>347</v>
      </c>
      <c r="B354">
        <v>3991</v>
      </c>
      <c r="C354" t="s">
        <v>1145</v>
      </c>
      <c r="D354" t="s">
        <v>62</v>
      </c>
      <c r="E354" t="s">
        <v>439</v>
      </c>
      <c r="F354" t="s">
        <v>1146</v>
      </c>
      <c r="G354" t="str">
        <f>"00390342"</f>
        <v>00390342</v>
      </c>
      <c r="H354">
        <v>60</v>
      </c>
      <c r="I354">
        <v>10</v>
      </c>
      <c r="J354">
        <v>20</v>
      </c>
      <c r="M354">
        <v>20</v>
      </c>
      <c r="N354">
        <v>20</v>
      </c>
      <c r="O354">
        <v>0</v>
      </c>
      <c r="P354">
        <v>110</v>
      </c>
      <c r="Q354">
        <v>30</v>
      </c>
      <c r="R354">
        <v>30</v>
      </c>
      <c r="S354">
        <v>3</v>
      </c>
      <c r="T354">
        <v>20</v>
      </c>
      <c r="W354">
        <v>163</v>
      </c>
    </row>
    <row r="355" spans="1:23" x14ac:dyDescent="0.25">
      <c r="A355">
        <v>348</v>
      </c>
      <c r="B355">
        <v>3073</v>
      </c>
      <c r="C355" t="s">
        <v>1147</v>
      </c>
      <c r="D355" t="s">
        <v>51</v>
      </c>
      <c r="E355" t="s">
        <v>345</v>
      </c>
      <c r="F355" t="s">
        <v>1148</v>
      </c>
      <c r="G355" t="str">
        <f>"00584306"</f>
        <v>00584306</v>
      </c>
      <c r="H355">
        <v>60</v>
      </c>
      <c r="I355">
        <v>10</v>
      </c>
      <c r="L355">
        <v>10</v>
      </c>
      <c r="M355">
        <v>20</v>
      </c>
      <c r="N355">
        <v>10</v>
      </c>
      <c r="O355">
        <v>0</v>
      </c>
      <c r="P355">
        <v>100</v>
      </c>
      <c r="Q355">
        <v>57</v>
      </c>
      <c r="R355">
        <v>57</v>
      </c>
      <c r="S355">
        <v>3</v>
      </c>
      <c r="T355">
        <v>0</v>
      </c>
      <c r="W355">
        <v>160</v>
      </c>
    </row>
    <row r="356" spans="1:23" x14ac:dyDescent="0.25">
      <c r="A356">
        <v>349</v>
      </c>
      <c r="B356">
        <v>2737</v>
      </c>
      <c r="C356" t="s">
        <v>1149</v>
      </c>
      <c r="D356" t="s">
        <v>386</v>
      </c>
      <c r="E356" t="s">
        <v>151</v>
      </c>
      <c r="F356" t="s">
        <v>1150</v>
      </c>
      <c r="G356" t="str">
        <f>"00537897"</f>
        <v>00537897</v>
      </c>
      <c r="H356">
        <v>60</v>
      </c>
      <c r="I356">
        <v>10</v>
      </c>
      <c r="L356">
        <v>10</v>
      </c>
      <c r="M356">
        <v>20</v>
      </c>
      <c r="N356">
        <v>10</v>
      </c>
      <c r="O356">
        <v>10</v>
      </c>
      <c r="P356">
        <v>110</v>
      </c>
      <c r="Q356">
        <v>14</v>
      </c>
      <c r="R356">
        <v>14</v>
      </c>
      <c r="S356">
        <v>3</v>
      </c>
      <c r="T356">
        <v>32</v>
      </c>
      <c r="W356">
        <v>159</v>
      </c>
    </row>
    <row r="357" spans="1:23" x14ac:dyDescent="0.25">
      <c r="A357">
        <v>350</v>
      </c>
      <c r="B357">
        <v>4013</v>
      </c>
      <c r="C357" t="s">
        <v>1151</v>
      </c>
      <c r="D357" t="s">
        <v>797</v>
      </c>
      <c r="E357" t="s">
        <v>34</v>
      </c>
      <c r="F357" t="s">
        <v>1152</v>
      </c>
      <c r="G357" t="str">
        <f>"00653103"</f>
        <v>00653103</v>
      </c>
      <c r="H357" t="s">
        <v>200</v>
      </c>
      <c r="I357">
        <v>10</v>
      </c>
      <c r="L357">
        <v>10</v>
      </c>
      <c r="M357">
        <v>20</v>
      </c>
      <c r="N357">
        <v>10</v>
      </c>
      <c r="O357">
        <v>0</v>
      </c>
      <c r="P357" t="s">
        <v>1153</v>
      </c>
      <c r="Q357">
        <v>50</v>
      </c>
      <c r="R357">
        <v>50</v>
      </c>
      <c r="S357">
        <v>6</v>
      </c>
      <c r="T357">
        <v>0</v>
      </c>
      <c r="W357" t="s">
        <v>1154</v>
      </c>
    </row>
    <row r="358" spans="1:23" x14ac:dyDescent="0.25">
      <c r="A358">
        <v>351</v>
      </c>
      <c r="B358">
        <v>1886</v>
      </c>
      <c r="C358" t="s">
        <v>1155</v>
      </c>
      <c r="D358" t="s">
        <v>151</v>
      </c>
      <c r="E358" t="s">
        <v>1156</v>
      </c>
      <c r="F358" t="s">
        <v>1157</v>
      </c>
      <c r="G358" t="str">
        <f>"00644164"</f>
        <v>00644164</v>
      </c>
      <c r="H358">
        <v>60</v>
      </c>
      <c r="I358">
        <v>10</v>
      </c>
      <c r="L358">
        <v>10</v>
      </c>
      <c r="M358">
        <v>20</v>
      </c>
      <c r="N358">
        <v>10</v>
      </c>
      <c r="O358">
        <v>0</v>
      </c>
      <c r="P358">
        <v>100</v>
      </c>
      <c r="Q358">
        <v>21</v>
      </c>
      <c r="R358">
        <v>21</v>
      </c>
      <c r="S358">
        <v>6</v>
      </c>
      <c r="T358" t="s">
        <v>68</v>
      </c>
      <c r="W358" t="s">
        <v>1158</v>
      </c>
    </row>
    <row r="359" spans="1:23" x14ac:dyDescent="0.25">
      <c r="A359">
        <v>352</v>
      </c>
      <c r="B359">
        <v>6172</v>
      </c>
      <c r="C359" t="s">
        <v>1159</v>
      </c>
      <c r="D359" t="s">
        <v>1065</v>
      </c>
      <c r="E359" t="s">
        <v>540</v>
      </c>
      <c r="F359" t="s">
        <v>1160</v>
      </c>
      <c r="G359" t="str">
        <f>"00653033"</f>
        <v>00653033</v>
      </c>
      <c r="H359" t="s">
        <v>101</v>
      </c>
      <c r="I359">
        <v>10</v>
      </c>
      <c r="J359">
        <v>20</v>
      </c>
      <c r="M359">
        <v>20</v>
      </c>
      <c r="N359">
        <v>20</v>
      </c>
      <c r="O359">
        <v>0</v>
      </c>
      <c r="P359" t="s">
        <v>168</v>
      </c>
      <c r="Q359">
        <v>44</v>
      </c>
      <c r="R359">
        <v>44</v>
      </c>
      <c r="S359">
        <v>0</v>
      </c>
      <c r="T359">
        <v>0</v>
      </c>
      <c r="W359" t="s">
        <v>1161</v>
      </c>
    </row>
    <row r="360" spans="1:23" x14ac:dyDescent="0.25">
      <c r="A360">
        <v>353</v>
      </c>
      <c r="B360">
        <v>5188</v>
      </c>
      <c r="C360" t="s">
        <v>1162</v>
      </c>
      <c r="D360" t="s">
        <v>794</v>
      </c>
      <c r="E360" t="s">
        <v>34</v>
      </c>
      <c r="F360" t="s">
        <v>1163</v>
      </c>
      <c r="G360" t="str">
        <f>"00536739"</f>
        <v>00536739</v>
      </c>
      <c r="H360">
        <v>60</v>
      </c>
      <c r="I360">
        <v>10</v>
      </c>
      <c r="L360">
        <v>10</v>
      </c>
      <c r="M360">
        <v>0</v>
      </c>
      <c r="N360">
        <v>10</v>
      </c>
      <c r="O360">
        <v>10</v>
      </c>
      <c r="P360">
        <v>90</v>
      </c>
      <c r="Q360">
        <v>58</v>
      </c>
      <c r="R360">
        <v>58</v>
      </c>
      <c r="S360">
        <v>0</v>
      </c>
      <c r="T360">
        <v>0</v>
      </c>
      <c r="W360">
        <v>148</v>
      </c>
    </row>
    <row r="361" spans="1:23" x14ac:dyDescent="0.25">
      <c r="A361">
        <v>354</v>
      </c>
      <c r="B361">
        <v>2275</v>
      </c>
      <c r="C361" t="s">
        <v>1164</v>
      </c>
      <c r="D361" t="s">
        <v>58</v>
      </c>
      <c r="E361" t="s">
        <v>439</v>
      </c>
      <c r="F361" t="s">
        <v>1165</v>
      </c>
      <c r="G361" t="str">
        <f>"00622198"</f>
        <v>00622198</v>
      </c>
      <c r="H361">
        <v>51</v>
      </c>
      <c r="I361">
        <v>10</v>
      </c>
      <c r="L361">
        <v>10</v>
      </c>
      <c r="M361">
        <v>20</v>
      </c>
      <c r="N361">
        <v>10</v>
      </c>
      <c r="O361">
        <v>0</v>
      </c>
      <c r="P361">
        <v>91</v>
      </c>
      <c r="Q361">
        <v>51</v>
      </c>
      <c r="R361">
        <v>51</v>
      </c>
      <c r="S361">
        <v>3</v>
      </c>
      <c r="T361">
        <v>0</v>
      </c>
      <c r="W361">
        <v>145</v>
      </c>
    </row>
    <row r="362" spans="1:23" x14ac:dyDescent="0.25">
      <c r="A362">
        <v>355</v>
      </c>
      <c r="B362">
        <v>5452</v>
      </c>
      <c r="C362" t="s">
        <v>1166</v>
      </c>
      <c r="D362" t="s">
        <v>187</v>
      </c>
      <c r="E362" t="s">
        <v>512</v>
      </c>
      <c r="F362" t="s">
        <v>1167</v>
      </c>
      <c r="G362" t="str">
        <f>"00653996"</f>
        <v>00653996</v>
      </c>
      <c r="H362">
        <v>60</v>
      </c>
      <c r="I362">
        <v>10</v>
      </c>
      <c r="M362">
        <v>0</v>
      </c>
      <c r="N362">
        <v>0</v>
      </c>
      <c r="O362">
        <v>0</v>
      </c>
      <c r="P362">
        <v>70</v>
      </c>
      <c r="Q362">
        <v>39</v>
      </c>
      <c r="R362">
        <v>39</v>
      </c>
      <c r="S362">
        <v>6</v>
      </c>
      <c r="T362" t="s">
        <v>68</v>
      </c>
      <c r="W362" t="s">
        <v>1168</v>
      </c>
    </row>
    <row r="363" spans="1:23" x14ac:dyDescent="0.25">
      <c r="A363">
        <v>356</v>
      </c>
      <c r="B363">
        <v>5597</v>
      </c>
      <c r="C363" t="s">
        <v>1169</v>
      </c>
      <c r="D363" t="s">
        <v>48</v>
      </c>
      <c r="E363" t="s">
        <v>1170</v>
      </c>
      <c r="F363" t="s">
        <v>1171</v>
      </c>
      <c r="G363" t="str">
        <f>"00255957"</f>
        <v>00255957</v>
      </c>
      <c r="H363">
        <v>57</v>
      </c>
      <c r="I363">
        <v>0</v>
      </c>
      <c r="M363">
        <v>20</v>
      </c>
      <c r="N363">
        <v>0</v>
      </c>
      <c r="O363">
        <v>10</v>
      </c>
      <c r="P363">
        <v>87</v>
      </c>
      <c r="Q363">
        <v>28</v>
      </c>
      <c r="R363">
        <v>28</v>
      </c>
      <c r="S363">
        <v>0</v>
      </c>
      <c r="T363" t="s">
        <v>68</v>
      </c>
      <c r="W363" t="s">
        <v>1168</v>
      </c>
    </row>
    <row r="364" spans="1:23" x14ac:dyDescent="0.25">
      <c r="A364">
        <v>357</v>
      </c>
      <c r="B364">
        <v>3445</v>
      </c>
      <c r="C364" t="s">
        <v>1172</v>
      </c>
      <c r="D364" t="s">
        <v>400</v>
      </c>
      <c r="E364" t="s">
        <v>27</v>
      </c>
      <c r="F364" t="s">
        <v>1173</v>
      </c>
      <c r="G364" t="str">
        <f>"00539166"</f>
        <v>00539166</v>
      </c>
      <c r="H364" t="s">
        <v>1174</v>
      </c>
      <c r="I364">
        <v>10</v>
      </c>
      <c r="L364">
        <v>10</v>
      </c>
      <c r="M364">
        <v>20</v>
      </c>
      <c r="N364">
        <v>10</v>
      </c>
      <c r="O364">
        <v>10</v>
      </c>
      <c r="P364" t="s">
        <v>1175</v>
      </c>
      <c r="Q364">
        <v>37</v>
      </c>
      <c r="R364">
        <v>37</v>
      </c>
      <c r="S364">
        <v>0</v>
      </c>
      <c r="T364">
        <v>0</v>
      </c>
      <c r="W364" t="s">
        <v>1176</v>
      </c>
    </row>
    <row r="365" spans="1:23" x14ac:dyDescent="0.25">
      <c r="A365">
        <v>358</v>
      </c>
      <c r="B365">
        <v>3181</v>
      </c>
      <c r="C365" t="s">
        <v>1177</v>
      </c>
      <c r="D365" t="s">
        <v>431</v>
      </c>
      <c r="E365" t="s">
        <v>381</v>
      </c>
      <c r="F365" t="s">
        <v>1178</v>
      </c>
      <c r="G365" t="str">
        <f>"00549685"</f>
        <v>00549685</v>
      </c>
      <c r="H365">
        <v>54</v>
      </c>
      <c r="I365">
        <v>0</v>
      </c>
      <c r="L365">
        <v>10</v>
      </c>
      <c r="M365">
        <v>20</v>
      </c>
      <c r="N365">
        <v>10</v>
      </c>
      <c r="O365">
        <v>10</v>
      </c>
      <c r="P365">
        <v>94</v>
      </c>
      <c r="Q365">
        <v>41</v>
      </c>
      <c r="R365">
        <v>41</v>
      </c>
      <c r="S365">
        <v>6</v>
      </c>
      <c r="T365">
        <v>0</v>
      </c>
      <c r="W365">
        <v>141</v>
      </c>
    </row>
    <row r="366" spans="1:23" x14ac:dyDescent="0.25">
      <c r="A366">
        <v>359</v>
      </c>
      <c r="B366">
        <v>433</v>
      </c>
      <c r="C366" t="s">
        <v>1179</v>
      </c>
      <c r="D366" t="s">
        <v>1180</v>
      </c>
      <c r="E366" t="s">
        <v>48</v>
      </c>
      <c r="F366" t="s">
        <v>1181</v>
      </c>
      <c r="G366" t="str">
        <f>"00628158"</f>
        <v>00628158</v>
      </c>
      <c r="H366">
        <v>51</v>
      </c>
      <c r="I366">
        <v>10</v>
      </c>
      <c r="L366">
        <v>10</v>
      </c>
      <c r="M366">
        <v>20</v>
      </c>
      <c r="N366">
        <v>10</v>
      </c>
      <c r="O366">
        <v>0</v>
      </c>
      <c r="P366">
        <v>91</v>
      </c>
      <c r="Q366">
        <v>37</v>
      </c>
      <c r="R366">
        <v>37</v>
      </c>
      <c r="S366">
        <v>9</v>
      </c>
      <c r="T366">
        <v>0</v>
      </c>
      <c r="W366">
        <v>137</v>
      </c>
    </row>
    <row r="367" spans="1:23" x14ac:dyDescent="0.25">
      <c r="A367">
        <v>360</v>
      </c>
      <c r="B367">
        <v>3727</v>
      </c>
      <c r="C367" t="s">
        <v>1182</v>
      </c>
      <c r="D367" t="s">
        <v>51</v>
      </c>
      <c r="E367" t="s">
        <v>40</v>
      </c>
      <c r="F367" t="s">
        <v>1183</v>
      </c>
      <c r="G367" t="str">
        <f>"00483394"</f>
        <v>00483394</v>
      </c>
      <c r="H367">
        <v>51</v>
      </c>
      <c r="I367">
        <v>10</v>
      </c>
      <c r="M367">
        <v>0</v>
      </c>
      <c r="N367">
        <v>0</v>
      </c>
      <c r="O367">
        <v>0</v>
      </c>
      <c r="P367">
        <v>61</v>
      </c>
      <c r="Q367">
        <v>38</v>
      </c>
      <c r="R367">
        <v>38</v>
      </c>
      <c r="S367">
        <v>0</v>
      </c>
      <c r="T367">
        <v>36</v>
      </c>
      <c r="W367">
        <v>135</v>
      </c>
    </row>
    <row r="368" spans="1:23" x14ac:dyDescent="0.25">
      <c r="A368">
        <v>361</v>
      </c>
      <c r="B368">
        <v>5464</v>
      </c>
      <c r="C368" t="s">
        <v>1184</v>
      </c>
      <c r="D368" t="s">
        <v>425</v>
      </c>
      <c r="E368" t="s">
        <v>40</v>
      </c>
      <c r="F368" t="s">
        <v>1185</v>
      </c>
      <c r="G368" t="str">
        <f>"00128695"</f>
        <v>00128695</v>
      </c>
      <c r="H368">
        <v>57</v>
      </c>
      <c r="I368">
        <v>0</v>
      </c>
      <c r="L368">
        <v>10</v>
      </c>
      <c r="M368">
        <v>20</v>
      </c>
      <c r="N368">
        <v>10</v>
      </c>
      <c r="O368">
        <v>10</v>
      </c>
      <c r="P368">
        <v>97</v>
      </c>
      <c r="Q368">
        <v>38</v>
      </c>
      <c r="R368">
        <v>38</v>
      </c>
      <c r="S368">
        <v>0</v>
      </c>
      <c r="T368">
        <v>0</v>
      </c>
      <c r="W368">
        <v>135</v>
      </c>
    </row>
    <row r="369" spans="1:23" x14ac:dyDescent="0.25">
      <c r="A369">
        <v>362</v>
      </c>
      <c r="B369">
        <v>2363</v>
      </c>
      <c r="C369" t="s">
        <v>1186</v>
      </c>
      <c r="D369" t="s">
        <v>1187</v>
      </c>
      <c r="E369" t="s">
        <v>1188</v>
      </c>
      <c r="F369" t="s">
        <v>1189</v>
      </c>
      <c r="G369" t="str">
        <f>"00571117"</f>
        <v>00571117</v>
      </c>
      <c r="H369">
        <v>57</v>
      </c>
      <c r="I369">
        <v>10</v>
      </c>
      <c r="J369">
        <v>40</v>
      </c>
      <c r="M369">
        <v>20</v>
      </c>
      <c r="N369">
        <v>20</v>
      </c>
      <c r="O369">
        <v>0</v>
      </c>
      <c r="P369">
        <v>107</v>
      </c>
      <c r="Q369">
        <v>27</v>
      </c>
      <c r="R369">
        <v>27</v>
      </c>
      <c r="S369">
        <v>0</v>
      </c>
      <c r="T369">
        <v>0</v>
      </c>
      <c r="W369">
        <v>134</v>
      </c>
    </row>
    <row r="370" spans="1:23" x14ac:dyDescent="0.25">
      <c r="A370">
        <v>363</v>
      </c>
      <c r="B370">
        <v>5136</v>
      </c>
      <c r="C370" t="s">
        <v>1190</v>
      </c>
      <c r="D370" t="s">
        <v>1191</v>
      </c>
      <c r="E370" t="s">
        <v>15</v>
      </c>
      <c r="F370" t="s">
        <v>1192</v>
      </c>
      <c r="G370" t="str">
        <f>"00652887"</f>
        <v>00652887</v>
      </c>
      <c r="H370" t="s">
        <v>43</v>
      </c>
      <c r="I370">
        <v>10</v>
      </c>
      <c r="M370">
        <v>20</v>
      </c>
      <c r="N370">
        <v>0</v>
      </c>
      <c r="O370">
        <v>0</v>
      </c>
      <c r="P370" t="s">
        <v>493</v>
      </c>
      <c r="Q370">
        <v>45</v>
      </c>
      <c r="R370">
        <v>45</v>
      </c>
      <c r="S370">
        <v>0</v>
      </c>
      <c r="T370">
        <v>0</v>
      </c>
      <c r="W370" t="s">
        <v>1193</v>
      </c>
    </row>
    <row r="371" spans="1:23" x14ac:dyDescent="0.25">
      <c r="A371">
        <v>364</v>
      </c>
      <c r="B371">
        <v>6546</v>
      </c>
      <c r="C371" t="s">
        <v>1194</v>
      </c>
      <c r="D371" t="s">
        <v>65</v>
      </c>
      <c r="E371" t="s">
        <v>277</v>
      </c>
      <c r="F371" t="s">
        <v>1195</v>
      </c>
      <c r="G371" t="str">
        <f>"00627241"</f>
        <v>00627241</v>
      </c>
      <c r="H371">
        <v>54</v>
      </c>
      <c r="I371">
        <v>10</v>
      </c>
      <c r="L371">
        <v>10</v>
      </c>
      <c r="M371">
        <v>20</v>
      </c>
      <c r="N371">
        <v>10</v>
      </c>
      <c r="O371">
        <v>0</v>
      </c>
      <c r="P371">
        <v>94</v>
      </c>
      <c r="Q371">
        <v>29</v>
      </c>
      <c r="R371">
        <v>29</v>
      </c>
      <c r="S371">
        <v>9</v>
      </c>
      <c r="T371">
        <v>0</v>
      </c>
      <c r="W371">
        <v>132</v>
      </c>
    </row>
    <row r="372" spans="1:23" x14ac:dyDescent="0.25">
      <c r="A372">
        <v>365</v>
      </c>
      <c r="B372">
        <v>3415</v>
      </c>
      <c r="C372" t="s">
        <v>1196</v>
      </c>
      <c r="D372" t="s">
        <v>412</v>
      </c>
      <c r="E372" t="s">
        <v>576</v>
      </c>
      <c r="F372" t="s">
        <v>1197</v>
      </c>
      <c r="G372" t="str">
        <f>"00621199"</f>
        <v>00621199</v>
      </c>
      <c r="H372">
        <v>51</v>
      </c>
      <c r="I372">
        <v>10</v>
      </c>
      <c r="L372">
        <v>10</v>
      </c>
      <c r="M372">
        <v>20</v>
      </c>
      <c r="N372">
        <v>10</v>
      </c>
      <c r="O372">
        <v>0</v>
      </c>
      <c r="P372">
        <v>91</v>
      </c>
      <c r="Q372">
        <v>38</v>
      </c>
      <c r="R372">
        <v>38</v>
      </c>
      <c r="S372">
        <v>3</v>
      </c>
      <c r="T372">
        <v>0</v>
      </c>
      <c r="W372">
        <v>132</v>
      </c>
    </row>
    <row r="373" spans="1:23" x14ac:dyDescent="0.25">
      <c r="A373">
        <v>366</v>
      </c>
      <c r="B373">
        <v>3791</v>
      </c>
      <c r="C373" t="s">
        <v>1198</v>
      </c>
      <c r="D373" t="s">
        <v>51</v>
      </c>
      <c r="E373" t="s">
        <v>40</v>
      </c>
      <c r="F373" t="s">
        <v>1199</v>
      </c>
      <c r="G373" t="str">
        <f>"00650806"</f>
        <v>00650806</v>
      </c>
      <c r="H373" t="s">
        <v>477</v>
      </c>
      <c r="I373">
        <v>10</v>
      </c>
      <c r="M373">
        <v>20</v>
      </c>
      <c r="N373">
        <v>0</v>
      </c>
      <c r="O373">
        <v>0</v>
      </c>
      <c r="P373" t="s">
        <v>1200</v>
      </c>
      <c r="Q373">
        <v>41</v>
      </c>
      <c r="R373">
        <v>41</v>
      </c>
      <c r="S373">
        <v>6</v>
      </c>
      <c r="T373">
        <v>0</v>
      </c>
      <c r="W373" t="s">
        <v>1201</v>
      </c>
    </row>
    <row r="374" spans="1:23" x14ac:dyDescent="0.25">
      <c r="A374">
        <v>367</v>
      </c>
      <c r="B374">
        <v>3718</v>
      </c>
      <c r="C374" t="s">
        <v>1202</v>
      </c>
      <c r="D374" t="s">
        <v>127</v>
      </c>
      <c r="E374" t="s">
        <v>82</v>
      </c>
      <c r="F374" t="s">
        <v>1203</v>
      </c>
      <c r="G374" t="str">
        <f>"00538206"</f>
        <v>00538206</v>
      </c>
      <c r="H374">
        <v>60</v>
      </c>
      <c r="I374">
        <v>10</v>
      </c>
      <c r="M374">
        <v>20</v>
      </c>
      <c r="N374">
        <v>0</v>
      </c>
      <c r="O374">
        <v>10</v>
      </c>
      <c r="P374">
        <v>100</v>
      </c>
      <c r="Q374">
        <v>25</v>
      </c>
      <c r="R374">
        <v>25</v>
      </c>
      <c r="S374">
        <v>6</v>
      </c>
      <c r="T374">
        <v>0</v>
      </c>
      <c r="W374">
        <v>131</v>
      </c>
    </row>
    <row r="375" spans="1:23" x14ac:dyDescent="0.25">
      <c r="A375">
        <v>368</v>
      </c>
      <c r="B375">
        <v>3425</v>
      </c>
      <c r="C375" t="s">
        <v>1204</v>
      </c>
      <c r="D375" t="s">
        <v>1205</v>
      </c>
      <c r="E375" t="s">
        <v>128</v>
      </c>
      <c r="F375" t="s">
        <v>1206</v>
      </c>
      <c r="G375" t="str">
        <f>"00216398"</f>
        <v>00216398</v>
      </c>
      <c r="H375">
        <v>57</v>
      </c>
      <c r="I375">
        <v>10</v>
      </c>
      <c r="J375">
        <v>20</v>
      </c>
      <c r="L375">
        <v>10</v>
      </c>
      <c r="M375">
        <v>20</v>
      </c>
      <c r="N375">
        <v>20</v>
      </c>
      <c r="O375">
        <v>10</v>
      </c>
      <c r="P375">
        <v>117</v>
      </c>
      <c r="Q375">
        <v>3</v>
      </c>
      <c r="R375">
        <v>3</v>
      </c>
      <c r="S375">
        <v>9</v>
      </c>
      <c r="T375">
        <v>0</v>
      </c>
      <c r="W375">
        <v>129</v>
      </c>
    </row>
    <row r="376" spans="1:23" x14ac:dyDescent="0.25">
      <c r="A376">
        <v>369</v>
      </c>
      <c r="B376">
        <v>1274</v>
      </c>
      <c r="C376" t="s">
        <v>1207</v>
      </c>
      <c r="D376" t="s">
        <v>288</v>
      </c>
      <c r="E376" t="s">
        <v>758</v>
      </c>
      <c r="F376" t="s">
        <v>1208</v>
      </c>
      <c r="G376" t="str">
        <f>"00653908"</f>
        <v>00653908</v>
      </c>
      <c r="H376">
        <v>60</v>
      </c>
      <c r="I376">
        <v>0</v>
      </c>
      <c r="M376">
        <v>20</v>
      </c>
      <c r="N376">
        <v>0</v>
      </c>
      <c r="O376">
        <v>10</v>
      </c>
      <c r="P376">
        <v>90</v>
      </c>
      <c r="Q376">
        <v>30</v>
      </c>
      <c r="R376">
        <v>30</v>
      </c>
      <c r="S376">
        <v>9</v>
      </c>
      <c r="T376">
        <v>0</v>
      </c>
      <c r="W376">
        <v>129</v>
      </c>
    </row>
    <row r="377" spans="1:23" x14ac:dyDescent="0.25">
      <c r="A377">
        <v>370</v>
      </c>
      <c r="B377">
        <v>3837</v>
      </c>
      <c r="C377" t="s">
        <v>1209</v>
      </c>
      <c r="D377" t="s">
        <v>639</v>
      </c>
      <c r="E377" t="s">
        <v>273</v>
      </c>
      <c r="F377" t="s">
        <v>1210</v>
      </c>
      <c r="G377" t="str">
        <f>"00538435"</f>
        <v>00538435</v>
      </c>
      <c r="H377">
        <v>60</v>
      </c>
      <c r="I377">
        <v>0</v>
      </c>
      <c r="M377">
        <v>20</v>
      </c>
      <c r="N377">
        <v>0</v>
      </c>
      <c r="O377">
        <v>0</v>
      </c>
      <c r="P377">
        <v>80</v>
      </c>
      <c r="Q377">
        <v>43</v>
      </c>
      <c r="R377">
        <v>43</v>
      </c>
      <c r="S377">
        <v>6</v>
      </c>
      <c r="T377">
        <v>0</v>
      </c>
      <c r="W377">
        <v>129</v>
      </c>
    </row>
    <row r="378" spans="1:23" x14ac:dyDescent="0.25">
      <c r="A378">
        <v>371</v>
      </c>
      <c r="B378">
        <v>1046</v>
      </c>
      <c r="C378" t="s">
        <v>1211</v>
      </c>
      <c r="D378" t="s">
        <v>34</v>
      </c>
      <c r="E378" t="s">
        <v>1212</v>
      </c>
      <c r="F378" t="s">
        <v>1213</v>
      </c>
      <c r="G378" t="str">
        <f>"00653377"</f>
        <v>00653377</v>
      </c>
      <c r="H378">
        <v>60</v>
      </c>
      <c r="I378">
        <v>10</v>
      </c>
      <c r="M378">
        <v>20</v>
      </c>
      <c r="N378">
        <v>0</v>
      </c>
      <c r="O378">
        <v>0</v>
      </c>
      <c r="P378">
        <v>90</v>
      </c>
      <c r="Q378">
        <v>39</v>
      </c>
      <c r="R378">
        <v>39</v>
      </c>
      <c r="S378">
        <v>0</v>
      </c>
      <c r="T378">
        <v>0</v>
      </c>
      <c r="W378">
        <v>129</v>
      </c>
    </row>
    <row r="379" spans="1:23" x14ac:dyDescent="0.25">
      <c r="A379">
        <v>372</v>
      </c>
      <c r="B379">
        <v>4440</v>
      </c>
      <c r="C379" t="s">
        <v>1214</v>
      </c>
      <c r="D379" t="s">
        <v>1215</v>
      </c>
      <c r="E379" t="s">
        <v>268</v>
      </c>
      <c r="F379" t="s">
        <v>1216</v>
      </c>
      <c r="G379" t="str">
        <f>"200712002035"</f>
        <v>200712002035</v>
      </c>
      <c r="H379">
        <v>57</v>
      </c>
      <c r="I379">
        <v>10</v>
      </c>
      <c r="M379">
        <v>20</v>
      </c>
      <c r="N379">
        <v>0</v>
      </c>
      <c r="O379">
        <v>10</v>
      </c>
      <c r="P379">
        <v>97</v>
      </c>
      <c r="Q379">
        <v>25</v>
      </c>
      <c r="R379">
        <v>25</v>
      </c>
      <c r="S379">
        <v>6</v>
      </c>
      <c r="T379">
        <v>0</v>
      </c>
      <c r="W379">
        <v>128</v>
      </c>
    </row>
    <row r="380" spans="1:23" x14ac:dyDescent="0.25">
      <c r="A380">
        <v>373</v>
      </c>
      <c r="B380">
        <v>3110</v>
      </c>
      <c r="C380" t="s">
        <v>1217</v>
      </c>
      <c r="D380" t="s">
        <v>57</v>
      </c>
      <c r="E380" t="s">
        <v>576</v>
      </c>
      <c r="F380" t="s">
        <v>1218</v>
      </c>
      <c r="G380" t="str">
        <f>"00653715"</f>
        <v>00653715</v>
      </c>
      <c r="H380" t="s">
        <v>200</v>
      </c>
      <c r="I380">
        <v>10</v>
      </c>
      <c r="L380">
        <v>10</v>
      </c>
      <c r="M380">
        <v>20</v>
      </c>
      <c r="N380">
        <v>10</v>
      </c>
      <c r="O380">
        <v>0</v>
      </c>
      <c r="P380" t="s">
        <v>1153</v>
      </c>
      <c r="Q380">
        <v>23</v>
      </c>
      <c r="R380">
        <v>23</v>
      </c>
      <c r="S380">
        <v>6</v>
      </c>
      <c r="T380">
        <v>0</v>
      </c>
      <c r="W380" t="s">
        <v>1219</v>
      </c>
    </row>
    <row r="381" spans="1:23" x14ac:dyDescent="0.25">
      <c r="A381">
        <v>374</v>
      </c>
      <c r="B381">
        <v>3723</v>
      </c>
      <c r="C381" t="s">
        <v>1220</v>
      </c>
      <c r="D381" t="s">
        <v>662</v>
      </c>
      <c r="E381" t="s">
        <v>15</v>
      </c>
      <c r="F381" t="s">
        <v>1221</v>
      </c>
      <c r="G381" t="str">
        <f>"00534905"</f>
        <v>00534905</v>
      </c>
      <c r="H381">
        <v>60</v>
      </c>
      <c r="I381">
        <v>10</v>
      </c>
      <c r="M381">
        <v>20</v>
      </c>
      <c r="N381">
        <v>0</v>
      </c>
      <c r="O381">
        <v>10</v>
      </c>
      <c r="P381">
        <v>100</v>
      </c>
      <c r="Q381">
        <v>15</v>
      </c>
      <c r="R381">
        <v>15</v>
      </c>
      <c r="S381">
        <v>12</v>
      </c>
      <c r="T381">
        <v>0</v>
      </c>
      <c r="W381">
        <v>127</v>
      </c>
    </row>
    <row r="382" spans="1:23" x14ac:dyDescent="0.25">
      <c r="A382">
        <v>375</v>
      </c>
      <c r="B382">
        <v>86</v>
      </c>
      <c r="C382" t="s">
        <v>1222</v>
      </c>
      <c r="D382" t="s">
        <v>34</v>
      </c>
      <c r="E382" t="s">
        <v>115</v>
      </c>
      <c r="F382" t="s">
        <v>1223</v>
      </c>
      <c r="G382" t="str">
        <f>"00278760"</f>
        <v>00278760</v>
      </c>
      <c r="H382">
        <v>57</v>
      </c>
      <c r="I382">
        <v>10</v>
      </c>
      <c r="J382">
        <v>40</v>
      </c>
      <c r="M382">
        <v>20</v>
      </c>
      <c r="N382">
        <v>20</v>
      </c>
      <c r="O382">
        <v>10</v>
      </c>
      <c r="P382">
        <v>117</v>
      </c>
      <c r="Q382">
        <v>0</v>
      </c>
      <c r="R382">
        <v>0</v>
      </c>
      <c r="S382">
        <v>9</v>
      </c>
      <c r="T382">
        <v>0</v>
      </c>
      <c r="W382">
        <v>126</v>
      </c>
    </row>
    <row r="383" spans="1:23" x14ac:dyDescent="0.25">
      <c r="A383">
        <v>376</v>
      </c>
      <c r="B383">
        <v>1405</v>
      </c>
      <c r="C383" t="s">
        <v>1224</v>
      </c>
      <c r="D383" t="s">
        <v>1225</v>
      </c>
      <c r="E383" t="s">
        <v>96</v>
      </c>
      <c r="F383" t="s">
        <v>1226</v>
      </c>
      <c r="G383" t="str">
        <f>"00653637"</f>
        <v>00653637</v>
      </c>
      <c r="H383">
        <v>51</v>
      </c>
      <c r="I383">
        <v>10</v>
      </c>
      <c r="L383">
        <v>10</v>
      </c>
      <c r="M383">
        <v>20</v>
      </c>
      <c r="N383">
        <v>10</v>
      </c>
      <c r="O383">
        <v>0</v>
      </c>
      <c r="P383">
        <v>91</v>
      </c>
      <c r="Q383">
        <v>29</v>
      </c>
      <c r="R383">
        <v>29</v>
      </c>
      <c r="S383">
        <v>6</v>
      </c>
      <c r="T383">
        <v>0</v>
      </c>
      <c r="W383">
        <v>126</v>
      </c>
    </row>
    <row r="384" spans="1:23" x14ac:dyDescent="0.25">
      <c r="A384">
        <v>377</v>
      </c>
      <c r="B384">
        <v>4427</v>
      </c>
      <c r="C384" t="s">
        <v>1227</v>
      </c>
      <c r="D384" t="s">
        <v>1228</v>
      </c>
      <c r="E384" t="s">
        <v>34</v>
      </c>
      <c r="F384" t="s">
        <v>1229</v>
      </c>
      <c r="G384" t="str">
        <f>"00144513"</f>
        <v>00144513</v>
      </c>
      <c r="H384">
        <v>51</v>
      </c>
      <c r="I384">
        <v>10</v>
      </c>
      <c r="M384">
        <v>20</v>
      </c>
      <c r="N384">
        <v>0</v>
      </c>
      <c r="O384">
        <v>0</v>
      </c>
      <c r="P384">
        <v>81</v>
      </c>
      <c r="Q384">
        <v>3</v>
      </c>
      <c r="R384">
        <v>3</v>
      </c>
      <c r="S384">
        <v>9</v>
      </c>
      <c r="T384">
        <v>32</v>
      </c>
      <c r="W384">
        <v>125</v>
      </c>
    </row>
    <row r="385" spans="1:23" x14ac:dyDescent="0.25">
      <c r="A385">
        <v>378</v>
      </c>
      <c r="B385">
        <v>651</v>
      </c>
      <c r="C385" t="s">
        <v>1230</v>
      </c>
      <c r="D385" t="s">
        <v>51</v>
      </c>
      <c r="E385" t="s">
        <v>151</v>
      </c>
      <c r="F385" t="s">
        <v>1231</v>
      </c>
      <c r="G385" t="str">
        <f>"201402011989"</f>
        <v>201402011989</v>
      </c>
      <c r="H385">
        <v>57</v>
      </c>
      <c r="I385">
        <v>10</v>
      </c>
      <c r="J385">
        <v>20</v>
      </c>
      <c r="M385">
        <v>20</v>
      </c>
      <c r="N385">
        <v>20</v>
      </c>
      <c r="O385">
        <v>10</v>
      </c>
      <c r="P385">
        <v>117</v>
      </c>
      <c r="Q385">
        <v>8</v>
      </c>
      <c r="R385">
        <v>8</v>
      </c>
      <c r="S385">
        <v>0</v>
      </c>
      <c r="T385">
        <v>0</v>
      </c>
      <c r="W385">
        <v>125</v>
      </c>
    </row>
    <row r="386" spans="1:23" x14ac:dyDescent="0.25">
      <c r="A386">
        <v>379</v>
      </c>
      <c r="B386">
        <v>2882</v>
      </c>
      <c r="C386" t="s">
        <v>1232</v>
      </c>
      <c r="D386" t="s">
        <v>1233</v>
      </c>
      <c r="E386" t="s">
        <v>151</v>
      </c>
      <c r="F386" t="s">
        <v>1234</v>
      </c>
      <c r="G386" t="str">
        <f>"201410011364"</f>
        <v>201410011364</v>
      </c>
      <c r="H386">
        <v>51</v>
      </c>
      <c r="I386">
        <v>10</v>
      </c>
      <c r="L386">
        <v>10</v>
      </c>
      <c r="M386">
        <v>20</v>
      </c>
      <c r="N386">
        <v>10</v>
      </c>
      <c r="O386">
        <v>0</v>
      </c>
      <c r="P386">
        <v>91</v>
      </c>
      <c r="Q386">
        <v>0</v>
      </c>
      <c r="R386">
        <v>0</v>
      </c>
      <c r="S386">
        <v>6</v>
      </c>
      <c r="T386" t="s">
        <v>68</v>
      </c>
      <c r="W386" t="s">
        <v>1235</v>
      </c>
    </row>
    <row r="387" spans="1:23" x14ac:dyDescent="0.25">
      <c r="A387">
        <v>380</v>
      </c>
      <c r="B387">
        <v>2676</v>
      </c>
      <c r="C387" t="s">
        <v>1236</v>
      </c>
      <c r="D387" t="s">
        <v>336</v>
      </c>
      <c r="E387" t="s">
        <v>40</v>
      </c>
      <c r="F387" t="s">
        <v>1237</v>
      </c>
      <c r="G387" t="str">
        <f>"00273228"</f>
        <v>00273228</v>
      </c>
      <c r="H387">
        <v>48</v>
      </c>
      <c r="I387">
        <v>10</v>
      </c>
      <c r="M387">
        <v>20</v>
      </c>
      <c r="N387">
        <v>0</v>
      </c>
      <c r="O387">
        <v>10</v>
      </c>
      <c r="P387">
        <v>88</v>
      </c>
      <c r="Q387">
        <v>32</v>
      </c>
      <c r="R387">
        <v>32</v>
      </c>
      <c r="S387">
        <v>3</v>
      </c>
      <c r="T387">
        <v>0</v>
      </c>
      <c r="W387">
        <v>123</v>
      </c>
    </row>
    <row r="388" spans="1:23" x14ac:dyDescent="0.25">
      <c r="A388">
        <v>381</v>
      </c>
      <c r="B388">
        <v>588</v>
      </c>
      <c r="C388" t="s">
        <v>1238</v>
      </c>
      <c r="D388" t="s">
        <v>400</v>
      </c>
      <c r="E388" t="s">
        <v>439</v>
      </c>
      <c r="F388" t="s">
        <v>1239</v>
      </c>
      <c r="G388" t="str">
        <f>"00451302"</f>
        <v>00451302</v>
      </c>
      <c r="H388">
        <v>60</v>
      </c>
      <c r="I388">
        <v>0</v>
      </c>
      <c r="J388">
        <v>20</v>
      </c>
      <c r="K388">
        <v>15</v>
      </c>
      <c r="M388">
        <v>20</v>
      </c>
      <c r="N388">
        <v>20</v>
      </c>
      <c r="O388">
        <v>10</v>
      </c>
      <c r="P388">
        <v>110</v>
      </c>
      <c r="Q388">
        <v>12</v>
      </c>
      <c r="R388">
        <v>12</v>
      </c>
      <c r="S388">
        <v>0</v>
      </c>
      <c r="T388">
        <v>0</v>
      </c>
      <c r="W388">
        <v>122</v>
      </c>
    </row>
    <row r="389" spans="1:23" x14ac:dyDescent="0.25">
      <c r="A389">
        <v>382</v>
      </c>
      <c r="B389">
        <v>4421</v>
      </c>
      <c r="C389" t="s">
        <v>1240</v>
      </c>
      <c r="D389" t="s">
        <v>48</v>
      </c>
      <c r="E389" t="s">
        <v>151</v>
      </c>
      <c r="F389" t="s">
        <v>1241</v>
      </c>
      <c r="G389" t="str">
        <f>"00635582"</f>
        <v>00635582</v>
      </c>
      <c r="H389">
        <v>60</v>
      </c>
      <c r="I389">
        <v>10</v>
      </c>
      <c r="J389">
        <v>20</v>
      </c>
      <c r="M389">
        <v>0</v>
      </c>
      <c r="N389">
        <v>20</v>
      </c>
      <c r="O389">
        <v>0</v>
      </c>
      <c r="P389">
        <v>90</v>
      </c>
      <c r="Q389">
        <v>32</v>
      </c>
      <c r="R389">
        <v>32</v>
      </c>
      <c r="S389">
        <v>0</v>
      </c>
      <c r="T389">
        <v>0</v>
      </c>
      <c r="W389">
        <v>122</v>
      </c>
    </row>
    <row r="390" spans="1:23" x14ac:dyDescent="0.25">
      <c r="A390">
        <v>383</v>
      </c>
      <c r="B390">
        <v>141</v>
      </c>
      <c r="C390" t="s">
        <v>1242</v>
      </c>
      <c r="D390" t="s">
        <v>312</v>
      </c>
      <c r="E390" t="s">
        <v>425</v>
      </c>
      <c r="F390" t="s">
        <v>1243</v>
      </c>
      <c r="G390" t="str">
        <f>"00624371"</f>
        <v>00624371</v>
      </c>
      <c r="H390">
        <v>45</v>
      </c>
      <c r="I390">
        <v>0</v>
      </c>
      <c r="K390">
        <v>15</v>
      </c>
      <c r="M390">
        <v>20</v>
      </c>
      <c r="N390">
        <v>15</v>
      </c>
      <c r="O390">
        <v>0</v>
      </c>
      <c r="P390">
        <v>80</v>
      </c>
      <c r="Q390">
        <v>38</v>
      </c>
      <c r="R390">
        <v>38</v>
      </c>
      <c r="S390">
        <v>3</v>
      </c>
      <c r="T390">
        <v>0</v>
      </c>
      <c r="W390">
        <v>121</v>
      </c>
    </row>
    <row r="391" spans="1:23" x14ac:dyDescent="0.25">
      <c r="A391">
        <v>384</v>
      </c>
      <c r="B391">
        <v>4123</v>
      </c>
      <c r="C391" t="s">
        <v>1244</v>
      </c>
      <c r="D391" t="s">
        <v>1245</v>
      </c>
      <c r="E391" t="s">
        <v>115</v>
      </c>
      <c r="F391" t="s">
        <v>1246</v>
      </c>
      <c r="G391" t="str">
        <f>"00646539"</f>
        <v>00646539</v>
      </c>
      <c r="H391">
        <v>60</v>
      </c>
      <c r="I391">
        <v>10</v>
      </c>
      <c r="M391">
        <v>20</v>
      </c>
      <c r="N391">
        <v>0</v>
      </c>
      <c r="O391">
        <v>0</v>
      </c>
      <c r="P391">
        <v>90</v>
      </c>
      <c r="Q391">
        <v>31</v>
      </c>
      <c r="R391">
        <v>31</v>
      </c>
      <c r="S391">
        <v>0</v>
      </c>
      <c r="T391">
        <v>0</v>
      </c>
      <c r="W391">
        <v>121</v>
      </c>
    </row>
    <row r="392" spans="1:23" x14ac:dyDescent="0.25">
      <c r="A392">
        <v>385</v>
      </c>
      <c r="B392">
        <v>3397</v>
      </c>
      <c r="C392" t="s">
        <v>1247</v>
      </c>
      <c r="D392" t="s">
        <v>400</v>
      </c>
      <c r="E392" t="s">
        <v>71</v>
      </c>
      <c r="F392" t="s">
        <v>1248</v>
      </c>
      <c r="G392" t="str">
        <f>"00653810"</f>
        <v>00653810</v>
      </c>
      <c r="H392">
        <v>60</v>
      </c>
      <c r="I392">
        <v>10</v>
      </c>
      <c r="J392">
        <v>20</v>
      </c>
      <c r="M392">
        <v>20</v>
      </c>
      <c r="N392">
        <v>20</v>
      </c>
      <c r="O392">
        <v>0</v>
      </c>
      <c r="P392">
        <v>110</v>
      </c>
      <c r="Q392">
        <v>1</v>
      </c>
      <c r="R392">
        <v>1</v>
      </c>
      <c r="S392">
        <v>9</v>
      </c>
      <c r="T392">
        <v>0</v>
      </c>
      <c r="W392">
        <v>120</v>
      </c>
    </row>
    <row r="393" spans="1:23" x14ac:dyDescent="0.25">
      <c r="A393">
        <v>386</v>
      </c>
      <c r="B393">
        <v>6588</v>
      </c>
      <c r="C393" t="s">
        <v>1249</v>
      </c>
      <c r="D393" t="s">
        <v>127</v>
      </c>
      <c r="E393" t="s">
        <v>58</v>
      </c>
      <c r="F393" t="s">
        <v>1250</v>
      </c>
      <c r="G393" t="str">
        <f>"201103000379"</f>
        <v>201103000379</v>
      </c>
      <c r="H393">
        <v>42</v>
      </c>
      <c r="I393">
        <v>0</v>
      </c>
      <c r="M393">
        <v>20</v>
      </c>
      <c r="N393">
        <v>0</v>
      </c>
      <c r="O393">
        <v>10</v>
      </c>
      <c r="P393">
        <v>72</v>
      </c>
      <c r="Q393">
        <v>48</v>
      </c>
      <c r="R393">
        <v>48</v>
      </c>
      <c r="S393">
        <v>0</v>
      </c>
      <c r="T393">
        <v>0</v>
      </c>
      <c r="W393">
        <v>120</v>
      </c>
    </row>
    <row r="394" spans="1:23" x14ac:dyDescent="0.25">
      <c r="A394">
        <v>387</v>
      </c>
      <c r="B394">
        <v>2130</v>
      </c>
      <c r="C394" t="s">
        <v>1251</v>
      </c>
      <c r="D394" t="s">
        <v>1252</v>
      </c>
      <c r="E394" t="s">
        <v>145</v>
      </c>
      <c r="F394" t="s">
        <v>1253</v>
      </c>
      <c r="G394" t="str">
        <f>"00651640"</f>
        <v>00651640</v>
      </c>
      <c r="H394" t="s">
        <v>130</v>
      </c>
      <c r="I394">
        <v>10</v>
      </c>
      <c r="L394">
        <v>10</v>
      </c>
      <c r="M394">
        <v>20</v>
      </c>
      <c r="N394">
        <v>10</v>
      </c>
      <c r="O394">
        <v>0</v>
      </c>
      <c r="P394" t="s">
        <v>131</v>
      </c>
      <c r="Q394">
        <v>26</v>
      </c>
      <c r="R394">
        <v>26</v>
      </c>
      <c r="S394">
        <v>0</v>
      </c>
      <c r="T394">
        <v>0</v>
      </c>
      <c r="W394" t="s">
        <v>1254</v>
      </c>
    </row>
    <row r="395" spans="1:23" x14ac:dyDescent="0.25">
      <c r="A395">
        <v>388</v>
      </c>
      <c r="B395">
        <v>5034</v>
      </c>
      <c r="C395" t="s">
        <v>1255</v>
      </c>
      <c r="D395" t="s">
        <v>204</v>
      </c>
      <c r="E395" t="s">
        <v>48</v>
      </c>
      <c r="F395" t="s">
        <v>1256</v>
      </c>
      <c r="G395" t="str">
        <f>"00640834"</f>
        <v>00640834</v>
      </c>
      <c r="H395" t="s">
        <v>263</v>
      </c>
      <c r="I395">
        <v>10</v>
      </c>
      <c r="M395">
        <v>20</v>
      </c>
      <c r="N395">
        <v>0</v>
      </c>
      <c r="O395">
        <v>0</v>
      </c>
      <c r="P395" t="s">
        <v>917</v>
      </c>
      <c r="Q395">
        <v>24</v>
      </c>
      <c r="R395">
        <v>24</v>
      </c>
      <c r="S395">
        <v>6</v>
      </c>
      <c r="T395">
        <v>0</v>
      </c>
      <c r="W395" t="s">
        <v>1257</v>
      </c>
    </row>
    <row r="396" spans="1:23" x14ac:dyDescent="0.25">
      <c r="A396">
        <v>389</v>
      </c>
      <c r="B396">
        <v>6124</v>
      </c>
      <c r="C396" t="s">
        <v>1258</v>
      </c>
      <c r="D396" t="s">
        <v>1259</v>
      </c>
      <c r="E396" t="s">
        <v>141</v>
      </c>
      <c r="F396" t="s">
        <v>1260</v>
      </c>
      <c r="G396" t="str">
        <f>"201410006765"</f>
        <v>201410006765</v>
      </c>
      <c r="H396">
        <v>60</v>
      </c>
      <c r="I396">
        <v>10</v>
      </c>
      <c r="J396">
        <v>40</v>
      </c>
      <c r="M396">
        <v>20</v>
      </c>
      <c r="N396">
        <v>20</v>
      </c>
      <c r="O396">
        <v>0</v>
      </c>
      <c r="P396">
        <v>110</v>
      </c>
      <c r="Q396">
        <v>7</v>
      </c>
      <c r="R396">
        <v>7</v>
      </c>
      <c r="S396">
        <v>0</v>
      </c>
      <c r="T396">
        <v>0</v>
      </c>
      <c r="W396">
        <v>117</v>
      </c>
    </row>
    <row r="397" spans="1:23" x14ac:dyDescent="0.25">
      <c r="A397">
        <v>390</v>
      </c>
      <c r="B397">
        <v>1972</v>
      </c>
      <c r="C397" t="s">
        <v>1261</v>
      </c>
      <c r="D397" t="s">
        <v>15</v>
      </c>
      <c r="E397" t="s">
        <v>1262</v>
      </c>
      <c r="F397" t="s">
        <v>1263</v>
      </c>
      <c r="G397" t="str">
        <f>"00650452"</f>
        <v>00650452</v>
      </c>
      <c r="H397">
        <v>57</v>
      </c>
      <c r="I397">
        <v>10</v>
      </c>
      <c r="L397">
        <v>10</v>
      </c>
      <c r="M397">
        <v>20</v>
      </c>
      <c r="N397">
        <v>10</v>
      </c>
      <c r="O397">
        <v>0</v>
      </c>
      <c r="P397">
        <v>97</v>
      </c>
      <c r="Q397">
        <v>19</v>
      </c>
      <c r="R397">
        <v>19</v>
      </c>
      <c r="S397">
        <v>0</v>
      </c>
      <c r="T397">
        <v>0</v>
      </c>
      <c r="W397">
        <v>116</v>
      </c>
    </row>
    <row r="398" spans="1:23" x14ac:dyDescent="0.25">
      <c r="A398">
        <v>391</v>
      </c>
      <c r="B398">
        <v>4282</v>
      </c>
      <c r="C398" t="s">
        <v>1264</v>
      </c>
      <c r="D398" t="s">
        <v>431</v>
      </c>
      <c r="E398" t="s">
        <v>439</v>
      </c>
      <c r="F398" t="s">
        <v>1265</v>
      </c>
      <c r="G398" t="str">
        <f>"200806000070"</f>
        <v>200806000070</v>
      </c>
      <c r="H398" t="s">
        <v>279</v>
      </c>
      <c r="I398">
        <v>10</v>
      </c>
      <c r="J398">
        <v>20</v>
      </c>
      <c r="M398">
        <v>20</v>
      </c>
      <c r="N398">
        <v>20</v>
      </c>
      <c r="O398">
        <v>0</v>
      </c>
      <c r="P398" t="s">
        <v>280</v>
      </c>
      <c r="Q398">
        <v>4</v>
      </c>
      <c r="R398">
        <v>4</v>
      </c>
      <c r="S398">
        <v>6</v>
      </c>
      <c r="T398">
        <v>0</v>
      </c>
      <c r="W398" t="s">
        <v>604</v>
      </c>
    </row>
    <row r="399" spans="1:23" x14ac:dyDescent="0.25">
      <c r="A399">
        <v>392</v>
      </c>
      <c r="B399">
        <v>1963</v>
      </c>
      <c r="C399" t="s">
        <v>1266</v>
      </c>
      <c r="D399" t="s">
        <v>58</v>
      </c>
      <c r="E399" t="s">
        <v>71</v>
      </c>
      <c r="F399" t="s">
        <v>1267</v>
      </c>
      <c r="G399" t="str">
        <f>"00654217"</f>
        <v>00654217</v>
      </c>
      <c r="H399">
        <v>39</v>
      </c>
      <c r="I399">
        <v>0</v>
      </c>
      <c r="M399">
        <v>20</v>
      </c>
      <c r="N399">
        <v>0</v>
      </c>
      <c r="O399">
        <v>0</v>
      </c>
      <c r="P399">
        <v>59</v>
      </c>
      <c r="Q399">
        <v>53</v>
      </c>
      <c r="R399">
        <v>53</v>
      </c>
      <c r="S399">
        <v>3</v>
      </c>
      <c r="T399">
        <v>0</v>
      </c>
      <c r="W399">
        <v>115</v>
      </c>
    </row>
    <row r="400" spans="1:23" x14ac:dyDescent="0.25">
      <c r="A400">
        <v>393</v>
      </c>
      <c r="B400">
        <v>4450</v>
      </c>
      <c r="C400" t="s">
        <v>1268</v>
      </c>
      <c r="D400" t="s">
        <v>285</v>
      </c>
      <c r="E400" t="s">
        <v>962</v>
      </c>
      <c r="F400" t="s">
        <v>1269</v>
      </c>
      <c r="G400" t="str">
        <f>"00613264"</f>
        <v>00613264</v>
      </c>
      <c r="H400" t="s">
        <v>43</v>
      </c>
      <c r="I400">
        <v>10</v>
      </c>
      <c r="J400">
        <v>20</v>
      </c>
      <c r="L400">
        <v>10</v>
      </c>
      <c r="M400">
        <v>20</v>
      </c>
      <c r="N400">
        <v>20</v>
      </c>
      <c r="O400">
        <v>0</v>
      </c>
      <c r="P400" t="s">
        <v>195</v>
      </c>
      <c r="Q400">
        <v>0</v>
      </c>
      <c r="R400">
        <v>0</v>
      </c>
      <c r="S400">
        <v>6</v>
      </c>
      <c r="T400">
        <v>0</v>
      </c>
      <c r="W400" t="s">
        <v>1270</v>
      </c>
    </row>
    <row r="401" spans="1:23" x14ac:dyDescent="0.25">
      <c r="A401">
        <v>394</v>
      </c>
      <c r="B401">
        <v>5968</v>
      </c>
      <c r="C401" t="s">
        <v>46</v>
      </c>
      <c r="D401" t="s">
        <v>1271</v>
      </c>
      <c r="E401" t="s">
        <v>345</v>
      </c>
      <c r="F401" t="s">
        <v>1272</v>
      </c>
      <c r="G401" t="str">
        <f>"00653239"</f>
        <v>00653239</v>
      </c>
      <c r="H401" t="s">
        <v>29</v>
      </c>
      <c r="I401">
        <v>10</v>
      </c>
      <c r="J401">
        <v>20</v>
      </c>
      <c r="M401">
        <v>20</v>
      </c>
      <c r="N401">
        <v>20</v>
      </c>
      <c r="O401">
        <v>0</v>
      </c>
      <c r="P401" t="s">
        <v>30</v>
      </c>
      <c r="Q401">
        <v>5</v>
      </c>
      <c r="R401">
        <v>5</v>
      </c>
      <c r="S401">
        <v>3</v>
      </c>
      <c r="T401">
        <v>0</v>
      </c>
      <c r="W401" t="s">
        <v>1273</v>
      </c>
    </row>
    <row r="402" spans="1:23" x14ac:dyDescent="0.25">
      <c r="A402">
        <v>395</v>
      </c>
      <c r="B402">
        <v>3178</v>
      </c>
      <c r="C402" t="s">
        <v>1274</v>
      </c>
      <c r="D402" t="s">
        <v>51</v>
      </c>
      <c r="E402" t="s">
        <v>345</v>
      </c>
      <c r="F402" t="s">
        <v>1275</v>
      </c>
      <c r="G402" t="str">
        <f>"00650069"</f>
        <v>00650069</v>
      </c>
      <c r="H402" t="s">
        <v>121</v>
      </c>
      <c r="I402">
        <v>10</v>
      </c>
      <c r="M402">
        <v>0</v>
      </c>
      <c r="N402">
        <v>0</v>
      </c>
      <c r="O402">
        <v>0</v>
      </c>
      <c r="P402" t="s">
        <v>1276</v>
      </c>
      <c r="Q402">
        <v>38</v>
      </c>
      <c r="R402">
        <v>38</v>
      </c>
      <c r="S402">
        <v>6</v>
      </c>
      <c r="T402">
        <v>0</v>
      </c>
      <c r="W402" t="s">
        <v>1277</v>
      </c>
    </row>
    <row r="403" spans="1:23" x14ac:dyDescent="0.25">
      <c r="A403">
        <v>396</v>
      </c>
      <c r="B403">
        <v>4923</v>
      </c>
      <c r="C403" t="s">
        <v>1278</v>
      </c>
      <c r="D403" t="s">
        <v>781</v>
      </c>
      <c r="E403" t="s">
        <v>48</v>
      </c>
      <c r="F403" t="s">
        <v>1279</v>
      </c>
      <c r="G403" t="str">
        <f>"00106694"</f>
        <v>00106694</v>
      </c>
      <c r="H403" t="s">
        <v>1280</v>
      </c>
      <c r="I403">
        <v>10</v>
      </c>
      <c r="L403">
        <v>10</v>
      </c>
      <c r="M403">
        <v>20</v>
      </c>
      <c r="N403">
        <v>10</v>
      </c>
      <c r="O403">
        <v>10</v>
      </c>
      <c r="P403" t="s">
        <v>1281</v>
      </c>
      <c r="Q403">
        <v>0</v>
      </c>
      <c r="R403">
        <v>0</v>
      </c>
      <c r="S403">
        <v>6</v>
      </c>
      <c r="T403">
        <v>0</v>
      </c>
      <c r="W403" t="s">
        <v>1282</v>
      </c>
    </row>
    <row r="404" spans="1:23" x14ac:dyDescent="0.25">
      <c r="A404">
        <v>397</v>
      </c>
      <c r="B404">
        <v>2177</v>
      </c>
      <c r="C404" t="s">
        <v>1283</v>
      </c>
      <c r="D404" t="s">
        <v>1284</v>
      </c>
      <c r="E404" t="s">
        <v>145</v>
      </c>
      <c r="F404" t="s">
        <v>1285</v>
      </c>
      <c r="G404" t="str">
        <f>"00653918"</f>
        <v>00653918</v>
      </c>
      <c r="H404" t="s">
        <v>1286</v>
      </c>
      <c r="I404">
        <v>0</v>
      </c>
      <c r="L404">
        <v>10</v>
      </c>
      <c r="M404">
        <v>20</v>
      </c>
      <c r="N404">
        <v>10</v>
      </c>
      <c r="O404">
        <v>0</v>
      </c>
      <c r="P404" t="s">
        <v>1287</v>
      </c>
      <c r="Q404">
        <v>3</v>
      </c>
      <c r="R404">
        <v>3</v>
      </c>
      <c r="S404">
        <v>0</v>
      </c>
      <c r="T404">
        <v>24</v>
      </c>
      <c r="W404" t="s">
        <v>1288</v>
      </c>
    </row>
    <row r="405" spans="1:23" x14ac:dyDescent="0.25">
      <c r="A405">
        <v>398</v>
      </c>
      <c r="B405">
        <v>3937</v>
      </c>
      <c r="C405" t="s">
        <v>1289</v>
      </c>
      <c r="D405" t="s">
        <v>1290</v>
      </c>
      <c r="E405" t="s">
        <v>141</v>
      </c>
      <c r="F405" t="s">
        <v>1291</v>
      </c>
      <c r="G405" t="str">
        <f>"201406013096"</f>
        <v>201406013096</v>
      </c>
      <c r="H405">
        <v>60</v>
      </c>
      <c r="I405">
        <v>10</v>
      </c>
      <c r="L405">
        <v>10</v>
      </c>
      <c r="M405">
        <v>20</v>
      </c>
      <c r="N405">
        <v>10</v>
      </c>
      <c r="O405">
        <v>0</v>
      </c>
      <c r="P405">
        <v>100</v>
      </c>
      <c r="Q405">
        <v>10</v>
      </c>
      <c r="R405">
        <v>10</v>
      </c>
      <c r="S405">
        <v>3</v>
      </c>
      <c r="T405">
        <v>0</v>
      </c>
      <c r="W405">
        <v>113</v>
      </c>
    </row>
    <row r="406" spans="1:23" x14ac:dyDescent="0.25">
      <c r="A406">
        <v>399</v>
      </c>
      <c r="B406">
        <v>3405</v>
      </c>
      <c r="C406" t="s">
        <v>1292</v>
      </c>
      <c r="D406" t="s">
        <v>205</v>
      </c>
      <c r="E406" t="s">
        <v>835</v>
      </c>
      <c r="F406" t="s">
        <v>1293</v>
      </c>
      <c r="G406" t="str">
        <f>"00642844"</f>
        <v>00642844</v>
      </c>
      <c r="H406">
        <v>51</v>
      </c>
      <c r="I406">
        <v>0</v>
      </c>
      <c r="M406">
        <v>20</v>
      </c>
      <c r="N406">
        <v>0</v>
      </c>
      <c r="O406">
        <v>0</v>
      </c>
      <c r="P406">
        <v>71</v>
      </c>
      <c r="Q406">
        <v>42</v>
      </c>
      <c r="R406">
        <v>42</v>
      </c>
      <c r="S406">
        <v>0</v>
      </c>
      <c r="T406">
        <v>0</v>
      </c>
      <c r="W406">
        <v>113</v>
      </c>
    </row>
    <row r="407" spans="1:23" x14ac:dyDescent="0.25">
      <c r="A407">
        <v>400</v>
      </c>
      <c r="B407">
        <v>1809</v>
      </c>
      <c r="C407" t="s">
        <v>1294</v>
      </c>
      <c r="D407" t="s">
        <v>127</v>
      </c>
      <c r="E407" t="s">
        <v>96</v>
      </c>
      <c r="F407" t="s">
        <v>1295</v>
      </c>
      <c r="G407" t="str">
        <f>"00654042"</f>
        <v>00654042</v>
      </c>
      <c r="H407" t="s">
        <v>1296</v>
      </c>
      <c r="I407">
        <v>10</v>
      </c>
      <c r="J407">
        <v>20</v>
      </c>
      <c r="M407">
        <v>20</v>
      </c>
      <c r="N407">
        <v>20</v>
      </c>
      <c r="O407">
        <v>0</v>
      </c>
      <c r="P407" t="s">
        <v>1297</v>
      </c>
      <c r="Q407">
        <v>0</v>
      </c>
      <c r="R407">
        <v>0</v>
      </c>
      <c r="S407">
        <v>6</v>
      </c>
      <c r="T407">
        <v>0</v>
      </c>
      <c r="W407" t="s">
        <v>1298</v>
      </c>
    </row>
    <row r="408" spans="1:23" x14ac:dyDescent="0.25">
      <c r="A408">
        <v>401</v>
      </c>
      <c r="B408">
        <v>5739</v>
      </c>
      <c r="C408" t="s">
        <v>1299</v>
      </c>
      <c r="D408" t="s">
        <v>62</v>
      </c>
      <c r="E408" t="s">
        <v>48</v>
      </c>
      <c r="F408" t="s">
        <v>1300</v>
      </c>
      <c r="G408" t="str">
        <f>"00628265"</f>
        <v>00628265</v>
      </c>
      <c r="H408">
        <v>48</v>
      </c>
      <c r="I408">
        <v>10</v>
      </c>
      <c r="M408">
        <v>20</v>
      </c>
      <c r="N408">
        <v>0</v>
      </c>
      <c r="O408">
        <v>0</v>
      </c>
      <c r="P408">
        <v>78</v>
      </c>
      <c r="Q408">
        <v>34</v>
      </c>
      <c r="R408">
        <v>34</v>
      </c>
      <c r="S408">
        <v>0</v>
      </c>
      <c r="T408">
        <v>0</v>
      </c>
      <c r="W408">
        <v>112</v>
      </c>
    </row>
    <row r="409" spans="1:23" x14ac:dyDescent="0.25">
      <c r="A409">
        <v>402</v>
      </c>
      <c r="B409">
        <v>3471</v>
      </c>
      <c r="C409" t="s">
        <v>1301</v>
      </c>
      <c r="D409" t="s">
        <v>447</v>
      </c>
      <c r="E409" t="s">
        <v>1302</v>
      </c>
      <c r="F409" t="s">
        <v>1303</v>
      </c>
      <c r="G409" t="str">
        <f>"00519461"</f>
        <v>00519461</v>
      </c>
      <c r="H409">
        <v>57</v>
      </c>
      <c r="I409">
        <v>10</v>
      </c>
      <c r="M409">
        <v>20</v>
      </c>
      <c r="N409">
        <v>0</v>
      </c>
      <c r="O409">
        <v>10</v>
      </c>
      <c r="P409">
        <v>97</v>
      </c>
      <c r="Q409">
        <v>11</v>
      </c>
      <c r="R409">
        <v>11</v>
      </c>
      <c r="S409">
        <v>3</v>
      </c>
      <c r="T409">
        <v>0</v>
      </c>
      <c r="W409">
        <v>111</v>
      </c>
    </row>
    <row r="410" spans="1:23" x14ac:dyDescent="0.25">
      <c r="A410">
        <v>403</v>
      </c>
      <c r="B410">
        <v>3485</v>
      </c>
      <c r="C410" t="s">
        <v>1304</v>
      </c>
      <c r="D410" t="s">
        <v>34</v>
      </c>
      <c r="E410" t="s">
        <v>381</v>
      </c>
      <c r="F410" t="s">
        <v>1305</v>
      </c>
      <c r="G410" t="str">
        <f>"201401001865"</f>
        <v>201401001865</v>
      </c>
      <c r="H410">
        <v>51</v>
      </c>
      <c r="I410">
        <v>10</v>
      </c>
      <c r="J410">
        <v>20</v>
      </c>
      <c r="M410">
        <v>20</v>
      </c>
      <c r="N410">
        <v>20</v>
      </c>
      <c r="O410">
        <v>0</v>
      </c>
      <c r="P410">
        <v>101</v>
      </c>
      <c r="Q410">
        <v>0</v>
      </c>
      <c r="R410">
        <v>0</v>
      </c>
      <c r="S410">
        <v>9</v>
      </c>
      <c r="T410">
        <v>0</v>
      </c>
      <c r="W410">
        <v>110</v>
      </c>
    </row>
    <row r="411" spans="1:23" x14ac:dyDescent="0.25">
      <c r="A411">
        <v>404</v>
      </c>
      <c r="B411">
        <v>3448</v>
      </c>
      <c r="C411" t="s">
        <v>1306</v>
      </c>
      <c r="D411" t="s">
        <v>412</v>
      </c>
      <c r="E411" t="s">
        <v>82</v>
      </c>
      <c r="F411" t="s">
        <v>1307</v>
      </c>
      <c r="G411" t="str">
        <f>"00156003"</f>
        <v>00156003</v>
      </c>
      <c r="H411">
        <v>60</v>
      </c>
      <c r="I411">
        <v>0</v>
      </c>
      <c r="M411">
        <v>20</v>
      </c>
      <c r="N411">
        <v>0</v>
      </c>
      <c r="O411">
        <v>0</v>
      </c>
      <c r="P411">
        <v>80</v>
      </c>
      <c r="Q411">
        <v>21</v>
      </c>
      <c r="R411">
        <v>21</v>
      </c>
      <c r="S411">
        <v>9</v>
      </c>
      <c r="T411">
        <v>0</v>
      </c>
      <c r="W411">
        <v>110</v>
      </c>
    </row>
    <row r="412" spans="1:23" x14ac:dyDescent="0.25">
      <c r="A412">
        <v>405</v>
      </c>
      <c r="B412">
        <v>6563</v>
      </c>
      <c r="C412" t="s">
        <v>1308</v>
      </c>
      <c r="D412" t="s">
        <v>1309</v>
      </c>
      <c r="E412" t="s">
        <v>27</v>
      </c>
      <c r="F412" t="s">
        <v>1310</v>
      </c>
      <c r="G412" t="str">
        <f>"00105599"</f>
        <v>00105599</v>
      </c>
      <c r="H412">
        <v>57</v>
      </c>
      <c r="I412">
        <v>10</v>
      </c>
      <c r="J412">
        <v>20</v>
      </c>
      <c r="M412">
        <v>20</v>
      </c>
      <c r="N412">
        <v>20</v>
      </c>
      <c r="O412">
        <v>0</v>
      </c>
      <c r="P412">
        <v>107</v>
      </c>
      <c r="Q412">
        <v>0</v>
      </c>
      <c r="R412">
        <v>0</v>
      </c>
      <c r="S412">
        <v>3</v>
      </c>
      <c r="T412">
        <v>0</v>
      </c>
      <c r="W412">
        <v>110</v>
      </c>
    </row>
    <row r="413" spans="1:23" x14ac:dyDescent="0.25">
      <c r="A413">
        <v>406</v>
      </c>
      <c r="B413">
        <v>808</v>
      </c>
      <c r="C413" t="s">
        <v>1311</v>
      </c>
      <c r="D413" t="s">
        <v>48</v>
      </c>
      <c r="E413" t="s">
        <v>15</v>
      </c>
      <c r="F413" t="s">
        <v>1312</v>
      </c>
      <c r="G413" t="str">
        <f>"00626294"</f>
        <v>00626294</v>
      </c>
      <c r="H413" t="s">
        <v>1313</v>
      </c>
      <c r="I413">
        <v>0</v>
      </c>
      <c r="J413">
        <v>20</v>
      </c>
      <c r="M413">
        <v>20</v>
      </c>
      <c r="N413">
        <v>20</v>
      </c>
      <c r="O413">
        <v>0</v>
      </c>
      <c r="P413" t="s">
        <v>1314</v>
      </c>
      <c r="Q413">
        <v>9</v>
      </c>
      <c r="R413">
        <v>9</v>
      </c>
      <c r="S413">
        <v>9</v>
      </c>
      <c r="T413">
        <v>0</v>
      </c>
      <c r="W413" t="s">
        <v>1315</v>
      </c>
    </row>
    <row r="414" spans="1:23" x14ac:dyDescent="0.25">
      <c r="A414">
        <v>407</v>
      </c>
      <c r="B414">
        <v>5799</v>
      </c>
      <c r="C414" t="s">
        <v>1316</v>
      </c>
      <c r="D414" t="s">
        <v>1317</v>
      </c>
      <c r="E414" t="s">
        <v>273</v>
      </c>
      <c r="F414" t="s">
        <v>1318</v>
      </c>
      <c r="G414" t="str">
        <f>"00653546"</f>
        <v>00653546</v>
      </c>
      <c r="H414" t="s">
        <v>121</v>
      </c>
      <c r="I414">
        <v>10</v>
      </c>
      <c r="J414">
        <v>20</v>
      </c>
      <c r="M414">
        <v>20</v>
      </c>
      <c r="N414">
        <v>20</v>
      </c>
      <c r="O414">
        <v>0</v>
      </c>
      <c r="P414" t="s">
        <v>229</v>
      </c>
      <c r="Q414">
        <v>0</v>
      </c>
      <c r="R414">
        <v>0</v>
      </c>
      <c r="S414">
        <v>0</v>
      </c>
      <c r="T414">
        <v>0</v>
      </c>
      <c r="W414" t="s">
        <v>229</v>
      </c>
    </row>
    <row r="415" spans="1:23" x14ac:dyDescent="0.25">
      <c r="A415">
        <v>408</v>
      </c>
      <c r="B415">
        <v>1031</v>
      </c>
      <c r="C415" t="s">
        <v>1319</v>
      </c>
      <c r="D415" t="s">
        <v>1320</v>
      </c>
      <c r="E415" t="s">
        <v>40</v>
      </c>
      <c r="F415" t="s">
        <v>1321</v>
      </c>
      <c r="G415" t="str">
        <f>"00646088"</f>
        <v>00646088</v>
      </c>
      <c r="H415">
        <v>60</v>
      </c>
      <c r="I415">
        <v>10</v>
      </c>
      <c r="L415">
        <v>10</v>
      </c>
      <c r="M415">
        <v>20</v>
      </c>
      <c r="N415">
        <v>10</v>
      </c>
      <c r="O415">
        <v>0</v>
      </c>
      <c r="P415">
        <v>100</v>
      </c>
      <c r="Q415">
        <v>0</v>
      </c>
      <c r="R415">
        <v>0</v>
      </c>
      <c r="S415">
        <v>9</v>
      </c>
      <c r="T415">
        <v>0</v>
      </c>
      <c r="W415">
        <v>109</v>
      </c>
    </row>
    <row r="416" spans="1:23" x14ac:dyDescent="0.25">
      <c r="A416">
        <v>409</v>
      </c>
      <c r="B416">
        <v>5826</v>
      </c>
      <c r="C416" t="s">
        <v>472</v>
      </c>
      <c r="D416" t="s">
        <v>412</v>
      </c>
      <c r="E416" t="s">
        <v>115</v>
      </c>
      <c r="F416" t="s">
        <v>1322</v>
      </c>
      <c r="G416" t="str">
        <f>"00654189"</f>
        <v>00654189</v>
      </c>
      <c r="H416">
        <v>60</v>
      </c>
      <c r="I416">
        <v>10</v>
      </c>
      <c r="M416">
        <v>0</v>
      </c>
      <c r="N416">
        <v>0</v>
      </c>
      <c r="O416">
        <v>0</v>
      </c>
      <c r="P416">
        <v>70</v>
      </c>
      <c r="Q416">
        <v>12</v>
      </c>
      <c r="R416">
        <v>12</v>
      </c>
      <c r="S416">
        <v>0</v>
      </c>
      <c r="T416" t="s">
        <v>68</v>
      </c>
      <c r="W416" t="s">
        <v>201</v>
      </c>
    </row>
    <row r="417" spans="1:23" x14ac:dyDescent="0.25">
      <c r="A417">
        <v>410</v>
      </c>
      <c r="B417">
        <v>1327</v>
      </c>
      <c r="C417" t="s">
        <v>1323</v>
      </c>
      <c r="D417" t="s">
        <v>336</v>
      </c>
      <c r="E417" t="s">
        <v>14</v>
      </c>
      <c r="F417" t="s">
        <v>1324</v>
      </c>
      <c r="G417" t="str">
        <f>"00644080"</f>
        <v>00644080</v>
      </c>
      <c r="H417" t="s">
        <v>290</v>
      </c>
      <c r="I417">
        <v>10</v>
      </c>
      <c r="M417">
        <v>0</v>
      </c>
      <c r="N417">
        <v>0</v>
      </c>
      <c r="O417">
        <v>0</v>
      </c>
      <c r="P417" t="s">
        <v>1325</v>
      </c>
      <c r="Q417">
        <v>33</v>
      </c>
      <c r="R417">
        <v>33</v>
      </c>
      <c r="S417">
        <v>6</v>
      </c>
      <c r="T417">
        <v>0</v>
      </c>
      <c r="W417" t="s">
        <v>1326</v>
      </c>
    </row>
    <row r="418" spans="1:23" x14ac:dyDescent="0.25">
      <c r="A418">
        <v>411</v>
      </c>
      <c r="B418">
        <v>5880</v>
      </c>
      <c r="C418" t="s">
        <v>1327</v>
      </c>
      <c r="D418" t="s">
        <v>58</v>
      </c>
      <c r="E418" t="s">
        <v>1328</v>
      </c>
      <c r="F418" t="s">
        <v>1329</v>
      </c>
      <c r="G418" t="str">
        <f>"00584440"</f>
        <v>00584440</v>
      </c>
      <c r="H418" t="s">
        <v>147</v>
      </c>
      <c r="I418">
        <v>0</v>
      </c>
      <c r="J418">
        <v>20</v>
      </c>
      <c r="L418">
        <v>10</v>
      </c>
      <c r="M418">
        <v>20</v>
      </c>
      <c r="N418">
        <v>20</v>
      </c>
      <c r="O418">
        <v>0</v>
      </c>
      <c r="P418" t="s">
        <v>148</v>
      </c>
      <c r="Q418">
        <v>10</v>
      </c>
      <c r="R418">
        <v>10</v>
      </c>
      <c r="S418">
        <v>0</v>
      </c>
      <c r="T418">
        <v>0</v>
      </c>
      <c r="W418" t="s">
        <v>1330</v>
      </c>
    </row>
    <row r="419" spans="1:23" x14ac:dyDescent="0.25">
      <c r="A419">
        <v>412</v>
      </c>
      <c r="B419">
        <v>5580</v>
      </c>
      <c r="C419" t="s">
        <v>1331</v>
      </c>
      <c r="D419" t="s">
        <v>1332</v>
      </c>
      <c r="E419" t="s">
        <v>58</v>
      </c>
      <c r="F419" t="s">
        <v>1333</v>
      </c>
      <c r="G419" t="str">
        <f>"00649689"</f>
        <v>00649689</v>
      </c>
      <c r="H419" t="s">
        <v>296</v>
      </c>
      <c r="I419">
        <v>10</v>
      </c>
      <c r="L419">
        <v>10</v>
      </c>
      <c r="M419">
        <v>20</v>
      </c>
      <c r="N419">
        <v>10</v>
      </c>
      <c r="O419">
        <v>0</v>
      </c>
      <c r="P419" t="s">
        <v>655</v>
      </c>
      <c r="Q419">
        <v>5</v>
      </c>
      <c r="R419">
        <v>5</v>
      </c>
      <c r="S419">
        <v>6</v>
      </c>
      <c r="T419">
        <v>0</v>
      </c>
      <c r="W419" t="s">
        <v>1334</v>
      </c>
    </row>
    <row r="420" spans="1:23" x14ac:dyDescent="0.25">
      <c r="A420">
        <v>413</v>
      </c>
      <c r="B420">
        <v>2399</v>
      </c>
      <c r="C420" t="s">
        <v>1335</v>
      </c>
      <c r="D420" t="s">
        <v>673</v>
      </c>
      <c r="E420" t="s">
        <v>439</v>
      </c>
      <c r="F420" t="s">
        <v>1336</v>
      </c>
      <c r="G420" t="str">
        <f>"00537675"</f>
        <v>00537675</v>
      </c>
      <c r="H420" t="s">
        <v>263</v>
      </c>
      <c r="I420">
        <v>10</v>
      </c>
      <c r="L420">
        <v>10</v>
      </c>
      <c r="M420">
        <v>20</v>
      </c>
      <c r="N420">
        <v>10</v>
      </c>
      <c r="O420">
        <v>10</v>
      </c>
      <c r="P420" t="s">
        <v>719</v>
      </c>
      <c r="Q420">
        <v>0</v>
      </c>
      <c r="R420">
        <v>0</v>
      </c>
      <c r="S420">
        <v>0</v>
      </c>
      <c r="T420">
        <v>0</v>
      </c>
      <c r="W420" t="s">
        <v>719</v>
      </c>
    </row>
    <row r="421" spans="1:23" x14ac:dyDescent="0.25">
      <c r="A421">
        <v>414</v>
      </c>
      <c r="B421">
        <v>5899</v>
      </c>
      <c r="C421" t="s">
        <v>1337</v>
      </c>
      <c r="D421" t="s">
        <v>1338</v>
      </c>
      <c r="E421" t="s">
        <v>34</v>
      </c>
      <c r="F421" t="s">
        <v>1339</v>
      </c>
      <c r="G421" t="str">
        <f>"00618491"</f>
        <v>00618491</v>
      </c>
      <c r="H421">
        <v>57</v>
      </c>
      <c r="I421">
        <v>0</v>
      </c>
      <c r="M421">
        <v>0</v>
      </c>
      <c r="N421">
        <v>0</v>
      </c>
      <c r="O421">
        <v>0</v>
      </c>
      <c r="P421">
        <v>57</v>
      </c>
      <c r="Q421">
        <v>18</v>
      </c>
      <c r="R421">
        <v>18</v>
      </c>
      <c r="S421">
        <v>6</v>
      </c>
      <c r="T421" t="s">
        <v>68</v>
      </c>
      <c r="W421" t="s">
        <v>1340</v>
      </c>
    </row>
    <row r="422" spans="1:23" x14ac:dyDescent="0.25">
      <c r="A422">
        <v>415</v>
      </c>
      <c r="B422">
        <v>6360</v>
      </c>
      <c r="C422" t="s">
        <v>1341</v>
      </c>
      <c r="D422" t="s">
        <v>685</v>
      </c>
      <c r="E422" t="s">
        <v>151</v>
      </c>
      <c r="F422" t="s">
        <v>1342</v>
      </c>
      <c r="G422" t="str">
        <f>"00653333"</f>
        <v>00653333</v>
      </c>
      <c r="H422">
        <v>57</v>
      </c>
      <c r="I422">
        <v>10</v>
      </c>
      <c r="M422">
        <v>0</v>
      </c>
      <c r="N422">
        <v>0</v>
      </c>
      <c r="O422">
        <v>0</v>
      </c>
      <c r="P422">
        <v>67</v>
      </c>
      <c r="Q422">
        <v>34</v>
      </c>
      <c r="R422">
        <v>34</v>
      </c>
      <c r="S422">
        <v>6</v>
      </c>
      <c r="T422">
        <v>0</v>
      </c>
      <c r="W422">
        <v>107</v>
      </c>
    </row>
    <row r="423" spans="1:23" x14ac:dyDescent="0.25">
      <c r="A423">
        <v>416</v>
      </c>
      <c r="B423">
        <v>1240</v>
      </c>
      <c r="C423" t="s">
        <v>1343</v>
      </c>
      <c r="D423" t="s">
        <v>1344</v>
      </c>
      <c r="E423" t="s">
        <v>804</v>
      </c>
      <c r="F423" t="s">
        <v>1345</v>
      </c>
      <c r="G423" t="str">
        <f>"00598801"</f>
        <v>00598801</v>
      </c>
      <c r="H423">
        <v>54</v>
      </c>
      <c r="I423">
        <v>10</v>
      </c>
      <c r="L423">
        <v>10</v>
      </c>
      <c r="M423">
        <v>20</v>
      </c>
      <c r="N423">
        <v>10</v>
      </c>
      <c r="O423">
        <v>0</v>
      </c>
      <c r="P423">
        <v>94</v>
      </c>
      <c r="Q423">
        <v>13</v>
      </c>
      <c r="R423">
        <v>13</v>
      </c>
      <c r="S423">
        <v>0</v>
      </c>
      <c r="T423">
        <v>0</v>
      </c>
      <c r="W423">
        <v>107</v>
      </c>
    </row>
    <row r="424" spans="1:23" x14ac:dyDescent="0.25">
      <c r="A424">
        <v>417</v>
      </c>
      <c r="B424">
        <v>6512</v>
      </c>
      <c r="C424" t="s">
        <v>1346</v>
      </c>
      <c r="D424" t="s">
        <v>14</v>
      </c>
      <c r="E424" t="s">
        <v>48</v>
      </c>
      <c r="F424" t="s">
        <v>1347</v>
      </c>
      <c r="G424" t="str">
        <f>"00652602"</f>
        <v>00652602</v>
      </c>
      <c r="H424" t="s">
        <v>263</v>
      </c>
      <c r="I424">
        <v>10</v>
      </c>
      <c r="M424">
        <v>0</v>
      </c>
      <c r="N424">
        <v>0</v>
      </c>
      <c r="O424">
        <v>0</v>
      </c>
      <c r="P424" t="s">
        <v>1348</v>
      </c>
      <c r="Q424">
        <v>30</v>
      </c>
      <c r="R424">
        <v>30</v>
      </c>
      <c r="S424">
        <v>9</v>
      </c>
      <c r="T424">
        <v>0</v>
      </c>
      <c r="W424" t="s">
        <v>1349</v>
      </c>
    </row>
    <row r="425" spans="1:23" x14ac:dyDescent="0.25">
      <c r="A425">
        <v>418</v>
      </c>
      <c r="B425">
        <v>815</v>
      </c>
      <c r="C425" t="s">
        <v>1350</v>
      </c>
      <c r="D425" t="s">
        <v>406</v>
      </c>
      <c r="E425" t="s">
        <v>34</v>
      </c>
      <c r="F425" t="s">
        <v>1351</v>
      </c>
      <c r="G425" t="str">
        <f>"00062653"</f>
        <v>00062653</v>
      </c>
      <c r="H425" t="s">
        <v>249</v>
      </c>
      <c r="I425">
        <v>10</v>
      </c>
      <c r="M425">
        <v>20</v>
      </c>
      <c r="N425">
        <v>0</v>
      </c>
      <c r="O425">
        <v>0</v>
      </c>
      <c r="P425" t="s">
        <v>722</v>
      </c>
      <c r="Q425">
        <v>10</v>
      </c>
      <c r="R425">
        <v>10</v>
      </c>
      <c r="S425">
        <v>9</v>
      </c>
      <c r="T425">
        <v>0</v>
      </c>
      <c r="W425" t="s">
        <v>1352</v>
      </c>
    </row>
    <row r="426" spans="1:23" x14ac:dyDescent="0.25">
      <c r="A426">
        <v>419</v>
      </c>
      <c r="B426">
        <v>4</v>
      </c>
      <c r="C426" t="s">
        <v>1353</v>
      </c>
      <c r="D426" t="s">
        <v>406</v>
      </c>
      <c r="E426" t="s">
        <v>804</v>
      </c>
      <c r="F426" t="s">
        <v>1354</v>
      </c>
      <c r="G426" t="str">
        <f>"00288702"</f>
        <v>00288702</v>
      </c>
      <c r="H426">
        <v>60</v>
      </c>
      <c r="I426">
        <v>10</v>
      </c>
      <c r="L426">
        <v>10</v>
      </c>
      <c r="M426">
        <v>20</v>
      </c>
      <c r="N426">
        <v>10</v>
      </c>
      <c r="O426">
        <v>0</v>
      </c>
      <c r="P426">
        <v>100</v>
      </c>
      <c r="Q426">
        <v>0</v>
      </c>
      <c r="R426">
        <v>0</v>
      </c>
      <c r="S426">
        <v>6</v>
      </c>
      <c r="T426">
        <v>0</v>
      </c>
      <c r="W426">
        <v>106</v>
      </c>
    </row>
    <row r="427" spans="1:23" x14ac:dyDescent="0.25">
      <c r="A427">
        <v>420</v>
      </c>
      <c r="B427">
        <v>268</v>
      </c>
      <c r="C427" t="s">
        <v>1355</v>
      </c>
      <c r="D427" t="s">
        <v>51</v>
      </c>
      <c r="E427" t="s">
        <v>58</v>
      </c>
      <c r="F427" t="s">
        <v>1356</v>
      </c>
      <c r="G427" t="str">
        <f>"00598879"</f>
        <v>00598879</v>
      </c>
      <c r="H427">
        <v>57</v>
      </c>
      <c r="I427">
        <v>10</v>
      </c>
      <c r="L427">
        <v>10</v>
      </c>
      <c r="M427">
        <v>20</v>
      </c>
      <c r="N427">
        <v>10</v>
      </c>
      <c r="O427">
        <v>0</v>
      </c>
      <c r="P427">
        <v>97</v>
      </c>
      <c r="Q427">
        <v>3</v>
      </c>
      <c r="R427">
        <v>3</v>
      </c>
      <c r="S427">
        <v>6</v>
      </c>
      <c r="T427">
        <v>0</v>
      </c>
      <c r="W427">
        <v>106</v>
      </c>
    </row>
    <row r="428" spans="1:23" x14ac:dyDescent="0.25">
      <c r="A428">
        <v>421</v>
      </c>
      <c r="B428">
        <v>2579</v>
      </c>
      <c r="C428" t="s">
        <v>1357</v>
      </c>
      <c r="D428" t="s">
        <v>400</v>
      </c>
      <c r="E428" t="s">
        <v>345</v>
      </c>
      <c r="F428" t="s">
        <v>1358</v>
      </c>
      <c r="G428" t="str">
        <f>"00649759"</f>
        <v>00649759</v>
      </c>
      <c r="H428">
        <v>51</v>
      </c>
      <c r="I428">
        <v>10</v>
      </c>
      <c r="M428">
        <v>0</v>
      </c>
      <c r="N428">
        <v>0</v>
      </c>
      <c r="O428">
        <v>0</v>
      </c>
      <c r="P428">
        <v>61</v>
      </c>
      <c r="Q428">
        <v>42</v>
      </c>
      <c r="R428">
        <v>42</v>
      </c>
      <c r="S428">
        <v>3</v>
      </c>
      <c r="T428">
        <v>0</v>
      </c>
      <c r="W428">
        <v>106</v>
      </c>
    </row>
    <row r="429" spans="1:23" x14ac:dyDescent="0.25">
      <c r="A429">
        <v>422</v>
      </c>
      <c r="B429">
        <v>6297</v>
      </c>
      <c r="C429" t="s">
        <v>1359</v>
      </c>
      <c r="D429" t="s">
        <v>1332</v>
      </c>
      <c r="E429" t="s">
        <v>914</v>
      </c>
      <c r="F429" t="s">
        <v>1360</v>
      </c>
      <c r="G429" t="str">
        <f>"00642830"</f>
        <v>00642830</v>
      </c>
      <c r="H429">
        <v>57</v>
      </c>
      <c r="I429">
        <v>0</v>
      </c>
      <c r="L429">
        <v>10</v>
      </c>
      <c r="M429">
        <v>20</v>
      </c>
      <c r="N429">
        <v>10</v>
      </c>
      <c r="O429">
        <v>0</v>
      </c>
      <c r="P429">
        <v>87</v>
      </c>
      <c r="Q429">
        <v>19</v>
      </c>
      <c r="R429">
        <v>19</v>
      </c>
      <c r="S429">
        <v>0</v>
      </c>
      <c r="T429">
        <v>0</v>
      </c>
      <c r="W429">
        <v>106</v>
      </c>
    </row>
    <row r="430" spans="1:23" x14ac:dyDescent="0.25">
      <c r="A430">
        <v>423</v>
      </c>
      <c r="B430">
        <v>1588</v>
      </c>
      <c r="C430" t="s">
        <v>1361</v>
      </c>
      <c r="D430" t="s">
        <v>96</v>
      </c>
      <c r="E430" t="s">
        <v>48</v>
      </c>
      <c r="F430" t="s">
        <v>1362</v>
      </c>
      <c r="G430" t="str">
        <f>"00653674"</f>
        <v>00653674</v>
      </c>
      <c r="H430" t="s">
        <v>263</v>
      </c>
      <c r="I430">
        <v>10</v>
      </c>
      <c r="L430">
        <v>10</v>
      </c>
      <c r="M430">
        <v>20</v>
      </c>
      <c r="N430">
        <v>10</v>
      </c>
      <c r="O430">
        <v>0</v>
      </c>
      <c r="P430" t="s">
        <v>264</v>
      </c>
      <c r="Q430">
        <v>2</v>
      </c>
      <c r="R430">
        <v>2</v>
      </c>
      <c r="S430">
        <v>6</v>
      </c>
      <c r="T430">
        <v>0</v>
      </c>
      <c r="W430" t="s">
        <v>1363</v>
      </c>
    </row>
    <row r="431" spans="1:23" x14ac:dyDescent="0.25">
      <c r="A431">
        <v>424</v>
      </c>
      <c r="B431">
        <v>4515</v>
      </c>
      <c r="C431" t="s">
        <v>1364</v>
      </c>
      <c r="D431" t="s">
        <v>198</v>
      </c>
      <c r="E431" t="s">
        <v>962</v>
      </c>
      <c r="F431" t="s">
        <v>1365</v>
      </c>
      <c r="G431" t="str">
        <f>"00500272"</f>
        <v>00500272</v>
      </c>
      <c r="H431">
        <v>54</v>
      </c>
      <c r="I431">
        <v>10</v>
      </c>
      <c r="K431">
        <v>15</v>
      </c>
      <c r="M431">
        <v>20</v>
      </c>
      <c r="N431">
        <v>15</v>
      </c>
      <c r="O431">
        <v>0</v>
      </c>
      <c r="P431">
        <v>99</v>
      </c>
      <c r="Q431">
        <v>0</v>
      </c>
      <c r="R431">
        <v>0</v>
      </c>
      <c r="S431">
        <v>6</v>
      </c>
      <c r="T431">
        <v>0</v>
      </c>
      <c r="W431">
        <v>105</v>
      </c>
    </row>
    <row r="432" spans="1:23" x14ac:dyDescent="0.25">
      <c r="A432">
        <v>425</v>
      </c>
      <c r="B432">
        <v>5230</v>
      </c>
      <c r="C432" t="s">
        <v>1366</v>
      </c>
      <c r="D432" t="s">
        <v>227</v>
      </c>
      <c r="E432" t="s">
        <v>1367</v>
      </c>
      <c r="F432" t="s">
        <v>1368</v>
      </c>
      <c r="G432" t="str">
        <f>"00652160"</f>
        <v>00652160</v>
      </c>
      <c r="H432">
        <v>57</v>
      </c>
      <c r="I432">
        <v>10</v>
      </c>
      <c r="L432">
        <v>20</v>
      </c>
      <c r="M432">
        <v>0</v>
      </c>
      <c r="N432">
        <v>10</v>
      </c>
      <c r="O432">
        <v>0</v>
      </c>
      <c r="P432">
        <v>77</v>
      </c>
      <c r="Q432">
        <v>22</v>
      </c>
      <c r="R432">
        <v>22</v>
      </c>
      <c r="S432">
        <v>6</v>
      </c>
      <c r="T432">
        <v>0</v>
      </c>
      <c r="W432">
        <v>105</v>
      </c>
    </row>
    <row r="433" spans="1:23" x14ac:dyDescent="0.25">
      <c r="A433">
        <v>426</v>
      </c>
      <c r="B433">
        <v>4705</v>
      </c>
      <c r="C433" t="s">
        <v>1245</v>
      </c>
      <c r="D433" t="s">
        <v>151</v>
      </c>
      <c r="E433" t="s">
        <v>818</v>
      </c>
      <c r="F433" t="s">
        <v>1369</v>
      </c>
      <c r="G433" t="str">
        <f>"00653569"</f>
        <v>00653569</v>
      </c>
      <c r="H433">
        <v>51</v>
      </c>
      <c r="I433">
        <v>10</v>
      </c>
      <c r="M433">
        <v>0</v>
      </c>
      <c r="N433">
        <v>0</v>
      </c>
      <c r="O433">
        <v>0</v>
      </c>
      <c r="P433">
        <v>61</v>
      </c>
      <c r="Q433">
        <v>38</v>
      </c>
      <c r="R433">
        <v>38</v>
      </c>
      <c r="S433">
        <v>6</v>
      </c>
      <c r="T433">
        <v>0</v>
      </c>
      <c r="W433">
        <v>105</v>
      </c>
    </row>
    <row r="434" spans="1:23" x14ac:dyDescent="0.25">
      <c r="A434">
        <v>427</v>
      </c>
      <c r="B434">
        <v>1765</v>
      </c>
      <c r="C434" t="s">
        <v>1370</v>
      </c>
      <c r="D434" t="s">
        <v>463</v>
      </c>
      <c r="E434" t="s">
        <v>809</v>
      </c>
      <c r="F434" t="s">
        <v>1371</v>
      </c>
      <c r="G434" t="str">
        <f>"00652677"</f>
        <v>00652677</v>
      </c>
      <c r="H434">
        <v>60</v>
      </c>
      <c r="I434">
        <v>10</v>
      </c>
      <c r="L434">
        <v>10</v>
      </c>
      <c r="M434">
        <v>20</v>
      </c>
      <c r="N434">
        <v>10</v>
      </c>
      <c r="O434">
        <v>0</v>
      </c>
      <c r="P434">
        <v>100</v>
      </c>
      <c r="Q434">
        <v>5</v>
      </c>
      <c r="R434">
        <v>5</v>
      </c>
      <c r="S434">
        <v>0</v>
      </c>
      <c r="T434">
        <v>0</v>
      </c>
      <c r="W434">
        <v>105</v>
      </c>
    </row>
    <row r="435" spans="1:23" x14ac:dyDescent="0.25">
      <c r="A435">
        <v>428</v>
      </c>
      <c r="B435">
        <v>5039</v>
      </c>
      <c r="C435" t="s">
        <v>1372</v>
      </c>
      <c r="D435" t="s">
        <v>40</v>
      </c>
      <c r="E435" t="s">
        <v>71</v>
      </c>
      <c r="F435" t="s">
        <v>1373</v>
      </c>
      <c r="G435" t="str">
        <f>"00639184"</f>
        <v>00639184</v>
      </c>
      <c r="H435">
        <v>45</v>
      </c>
      <c r="I435">
        <v>10</v>
      </c>
      <c r="M435">
        <v>20</v>
      </c>
      <c r="N435">
        <v>0</v>
      </c>
      <c r="O435">
        <v>0</v>
      </c>
      <c r="P435">
        <v>75</v>
      </c>
      <c r="Q435">
        <v>30</v>
      </c>
      <c r="R435">
        <v>30</v>
      </c>
      <c r="S435">
        <v>0</v>
      </c>
      <c r="T435">
        <v>0</v>
      </c>
      <c r="W435">
        <v>105</v>
      </c>
    </row>
    <row r="436" spans="1:23" x14ac:dyDescent="0.25">
      <c r="A436">
        <v>429</v>
      </c>
      <c r="B436">
        <v>4185</v>
      </c>
      <c r="C436" t="s">
        <v>1374</v>
      </c>
      <c r="D436" t="s">
        <v>1375</v>
      </c>
      <c r="E436" t="s">
        <v>425</v>
      </c>
      <c r="F436" t="s">
        <v>1376</v>
      </c>
      <c r="G436" t="str">
        <f>"00526800"</f>
        <v>00526800</v>
      </c>
      <c r="H436" t="s">
        <v>351</v>
      </c>
      <c r="I436">
        <v>10</v>
      </c>
      <c r="M436">
        <v>20</v>
      </c>
      <c r="N436">
        <v>0</v>
      </c>
      <c r="O436">
        <v>10</v>
      </c>
      <c r="P436" t="s">
        <v>864</v>
      </c>
      <c r="Q436">
        <v>0</v>
      </c>
      <c r="R436">
        <v>0</v>
      </c>
      <c r="S436">
        <v>6</v>
      </c>
      <c r="T436">
        <v>0</v>
      </c>
      <c r="W436" t="s">
        <v>1377</v>
      </c>
    </row>
    <row r="437" spans="1:23" x14ac:dyDescent="0.25">
      <c r="A437">
        <v>430</v>
      </c>
      <c r="B437">
        <v>2273</v>
      </c>
      <c r="C437" t="s">
        <v>1378</v>
      </c>
      <c r="D437" t="s">
        <v>1379</v>
      </c>
      <c r="E437" t="s">
        <v>190</v>
      </c>
      <c r="F437" t="s">
        <v>1380</v>
      </c>
      <c r="G437" t="str">
        <f>"00652938"</f>
        <v>00652938</v>
      </c>
      <c r="H437" t="s">
        <v>101</v>
      </c>
      <c r="I437">
        <v>10</v>
      </c>
      <c r="L437">
        <v>10</v>
      </c>
      <c r="M437">
        <v>0</v>
      </c>
      <c r="N437">
        <v>10</v>
      </c>
      <c r="O437">
        <v>0</v>
      </c>
      <c r="P437" t="s">
        <v>1381</v>
      </c>
      <c r="Q437">
        <v>23</v>
      </c>
      <c r="R437">
        <v>23</v>
      </c>
      <c r="S437">
        <v>3</v>
      </c>
      <c r="T437">
        <v>0</v>
      </c>
      <c r="W437" t="s">
        <v>1382</v>
      </c>
    </row>
    <row r="438" spans="1:23" x14ac:dyDescent="0.25">
      <c r="A438">
        <v>431</v>
      </c>
      <c r="B438">
        <v>829</v>
      </c>
      <c r="C438" t="s">
        <v>1383</v>
      </c>
      <c r="D438" t="s">
        <v>65</v>
      </c>
      <c r="E438" t="s">
        <v>145</v>
      </c>
      <c r="F438" t="s">
        <v>1384</v>
      </c>
      <c r="G438" t="str">
        <f>"00633793"</f>
        <v>00633793</v>
      </c>
      <c r="H438">
        <v>51</v>
      </c>
      <c r="I438">
        <v>10</v>
      </c>
      <c r="M438">
        <v>0</v>
      </c>
      <c r="N438">
        <v>0</v>
      </c>
      <c r="O438">
        <v>10</v>
      </c>
      <c r="P438">
        <v>71</v>
      </c>
      <c r="Q438">
        <v>24</v>
      </c>
      <c r="R438">
        <v>24</v>
      </c>
      <c r="S438">
        <v>9</v>
      </c>
      <c r="T438">
        <v>0</v>
      </c>
      <c r="W438">
        <v>104</v>
      </c>
    </row>
    <row r="439" spans="1:23" x14ac:dyDescent="0.25">
      <c r="A439">
        <v>432</v>
      </c>
      <c r="B439">
        <v>4232</v>
      </c>
      <c r="C439" t="s">
        <v>1385</v>
      </c>
      <c r="D439" t="s">
        <v>386</v>
      </c>
      <c r="E439" t="s">
        <v>58</v>
      </c>
      <c r="F439" t="s">
        <v>1386</v>
      </c>
      <c r="G439" t="str">
        <f>"00574553"</f>
        <v>00574553</v>
      </c>
      <c r="H439">
        <v>51</v>
      </c>
      <c r="I439">
        <v>10</v>
      </c>
      <c r="J439">
        <v>20</v>
      </c>
      <c r="M439">
        <v>20</v>
      </c>
      <c r="N439">
        <v>20</v>
      </c>
      <c r="O439">
        <v>0</v>
      </c>
      <c r="P439">
        <v>101</v>
      </c>
      <c r="Q439">
        <v>0</v>
      </c>
      <c r="R439">
        <v>0</v>
      </c>
      <c r="S439">
        <v>3</v>
      </c>
      <c r="T439">
        <v>0</v>
      </c>
      <c r="W439">
        <v>104</v>
      </c>
    </row>
    <row r="440" spans="1:23" x14ac:dyDescent="0.25">
      <c r="A440">
        <v>433</v>
      </c>
      <c r="B440">
        <v>180</v>
      </c>
      <c r="C440" t="s">
        <v>1387</v>
      </c>
      <c r="D440" t="s">
        <v>1388</v>
      </c>
      <c r="E440" t="s">
        <v>962</v>
      </c>
      <c r="F440" t="s">
        <v>1389</v>
      </c>
      <c r="G440" t="str">
        <f>"00626681"</f>
        <v>00626681</v>
      </c>
      <c r="H440">
        <v>57</v>
      </c>
      <c r="I440">
        <v>10</v>
      </c>
      <c r="L440">
        <v>10</v>
      </c>
      <c r="M440">
        <v>0</v>
      </c>
      <c r="N440">
        <v>10</v>
      </c>
      <c r="O440">
        <v>0</v>
      </c>
      <c r="P440">
        <v>77</v>
      </c>
      <c r="Q440">
        <v>27</v>
      </c>
      <c r="R440">
        <v>27</v>
      </c>
      <c r="S440">
        <v>0</v>
      </c>
      <c r="T440">
        <v>0</v>
      </c>
      <c r="W440">
        <v>104</v>
      </c>
    </row>
    <row r="441" spans="1:23" x14ac:dyDescent="0.25">
      <c r="A441">
        <v>434</v>
      </c>
      <c r="B441">
        <v>5081</v>
      </c>
      <c r="C441" t="s">
        <v>1390</v>
      </c>
      <c r="D441" t="s">
        <v>1391</v>
      </c>
      <c r="E441" t="s">
        <v>34</v>
      </c>
      <c r="F441" t="s">
        <v>1392</v>
      </c>
      <c r="G441" t="str">
        <f>"00462392"</f>
        <v>00462392</v>
      </c>
      <c r="H441" t="s">
        <v>893</v>
      </c>
      <c r="I441">
        <v>0</v>
      </c>
      <c r="L441">
        <v>10</v>
      </c>
      <c r="M441">
        <v>20</v>
      </c>
      <c r="N441">
        <v>10</v>
      </c>
      <c r="O441">
        <v>0</v>
      </c>
      <c r="P441" t="s">
        <v>1393</v>
      </c>
      <c r="Q441">
        <v>0</v>
      </c>
      <c r="R441">
        <v>0</v>
      </c>
      <c r="S441">
        <v>0</v>
      </c>
      <c r="T441">
        <v>22</v>
      </c>
      <c r="W441" t="s">
        <v>1394</v>
      </c>
    </row>
    <row r="442" spans="1:23" x14ac:dyDescent="0.25">
      <c r="A442">
        <v>435</v>
      </c>
      <c r="B442">
        <v>183</v>
      </c>
      <c r="C442" t="s">
        <v>1390</v>
      </c>
      <c r="D442" t="s">
        <v>1395</v>
      </c>
      <c r="E442" t="s">
        <v>34</v>
      </c>
      <c r="F442" t="s">
        <v>1396</v>
      </c>
      <c r="G442" t="str">
        <f>"00030606"</f>
        <v>00030606</v>
      </c>
      <c r="H442" t="s">
        <v>893</v>
      </c>
      <c r="I442">
        <v>0</v>
      </c>
      <c r="L442">
        <v>10</v>
      </c>
      <c r="M442">
        <v>20</v>
      </c>
      <c r="N442">
        <v>10</v>
      </c>
      <c r="O442">
        <v>0</v>
      </c>
      <c r="P442" t="s">
        <v>1393</v>
      </c>
      <c r="Q442">
        <v>0</v>
      </c>
      <c r="R442">
        <v>0</v>
      </c>
      <c r="S442">
        <v>0</v>
      </c>
      <c r="T442">
        <v>22</v>
      </c>
      <c r="W442" t="s">
        <v>1394</v>
      </c>
    </row>
    <row r="443" spans="1:23" x14ac:dyDescent="0.25">
      <c r="A443">
        <v>436</v>
      </c>
      <c r="B443">
        <v>6226</v>
      </c>
      <c r="C443" t="s">
        <v>1397</v>
      </c>
      <c r="D443" t="s">
        <v>48</v>
      </c>
      <c r="E443" t="s">
        <v>862</v>
      </c>
      <c r="F443" t="s">
        <v>1398</v>
      </c>
      <c r="G443" t="str">
        <f>"00640286"</f>
        <v>00640286</v>
      </c>
      <c r="H443">
        <v>60</v>
      </c>
      <c r="I443">
        <v>0</v>
      </c>
      <c r="M443">
        <v>0</v>
      </c>
      <c r="N443">
        <v>0</v>
      </c>
      <c r="O443">
        <v>0</v>
      </c>
      <c r="P443">
        <v>60</v>
      </c>
      <c r="Q443">
        <v>14</v>
      </c>
      <c r="R443">
        <v>14</v>
      </c>
      <c r="S443">
        <v>3</v>
      </c>
      <c r="T443" t="s">
        <v>68</v>
      </c>
      <c r="W443" t="s">
        <v>687</v>
      </c>
    </row>
    <row r="444" spans="1:23" x14ac:dyDescent="0.25">
      <c r="A444">
        <v>437</v>
      </c>
      <c r="B444">
        <v>1817</v>
      </c>
      <c r="C444" t="s">
        <v>1399</v>
      </c>
      <c r="D444" t="s">
        <v>65</v>
      </c>
      <c r="E444" t="s">
        <v>345</v>
      </c>
      <c r="F444" t="s">
        <v>1400</v>
      </c>
      <c r="G444" t="str">
        <f>"201504001687"</f>
        <v>201504001687</v>
      </c>
      <c r="H444" t="s">
        <v>182</v>
      </c>
      <c r="I444">
        <v>10</v>
      </c>
      <c r="J444">
        <v>20</v>
      </c>
      <c r="M444">
        <v>20</v>
      </c>
      <c r="N444">
        <v>20</v>
      </c>
      <c r="O444">
        <v>0</v>
      </c>
      <c r="P444" t="s">
        <v>1401</v>
      </c>
      <c r="Q444">
        <v>4</v>
      </c>
      <c r="R444">
        <v>4</v>
      </c>
      <c r="S444">
        <v>0</v>
      </c>
      <c r="T444">
        <v>0</v>
      </c>
      <c r="W444" t="s">
        <v>687</v>
      </c>
    </row>
    <row r="445" spans="1:23" x14ac:dyDescent="0.25">
      <c r="A445">
        <v>438</v>
      </c>
      <c r="B445">
        <v>2049</v>
      </c>
      <c r="C445" t="s">
        <v>1402</v>
      </c>
      <c r="D445" t="s">
        <v>1403</v>
      </c>
      <c r="E445" t="s">
        <v>540</v>
      </c>
      <c r="F445" t="s">
        <v>1404</v>
      </c>
      <c r="G445" t="str">
        <f>"00049425"</f>
        <v>00049425</v>
      </c>
      <c r="H445" t="s">
        <v>17</v>
      </c>
      <c r="I445">
        <v>10</v>
      </c>
      <c r="L445">
        <v>10</v>
      </c>
      <c r="M445">
        <v>20</v>
      </c>
      <c r="N445">
        <v>10</v>
      </c>
      <c r="O445">
        <v>0</v>
      </c>
      <c r="P445" t="s">
        <v>1405</v>
      </c>
      <c r="Q445">
        <v>4</v>
      </c>
      <c r="R445">
        <v>4</v>
      </c>
      <c r="S445">
        <v>3</v>
      </c>
      <c r="T445">
        <v>0</v>
      </c>
      <c r="W445" t="s">
        <v>1406</v>
      </c>
    </row>
    <row r="446" spans="1:23" x14ac:dyDescent="0.25">
      <c r="A446">
        <v>439</v>
      </c>
      <c r="B446">
        <v>3846</v>
      </c>
      <c r="C446" t="s">
        <v>1407</v>
      </c>
      <c r="D446" t="s">
        <v>966</v>
      </c>
      <c r="E446" t="s">
        <v>1062</v>
      </c>
      <c r="F446" t="s">
        <v>1408</v>
      </c>
      <c r="G446" t="str">
        <f>"00650879"</f>
        <v>00650879</v>
      </c>
      <c r="H446" t="s">
        <v>650</v>
      </c>
      <c r="I446">
        <v>10</v>
      </c>
      <c r="M446">
        <v>0</v>
      </c>
      <c r="N446">
        <v>0</v>
      </c>
      <c r="O446">
        <v>0</v>
      </c>
      <c r="P446" t="s">
        <v>1409</v>
      </c>
      <c r="Q446">
        <v>35</v>
      </c>
      <c r="R446">
        <v>35</v>
      </c>
      <c r="S446">
        <v>0</v>
      </c>
      <c r="T446">
        <v>0</v>
      </c>
      <c r="W446" t="s">
        <v>1410</v>
      </c>
    </row>
    <row r="447" spans="1:23" x14ac:dyDescent="0.25">
      <c r="A447">
        <v>440</v>
      </c>
      <c r="B447">
        <v>1707</v>
      </c>
      <c r="C447" t="s">
        <v>1411</v>
      </c>
      <c r="D447" t="s">
        <v>276</v>
      </c>
      <c r="E447" t="s">
        <v>576</v>
      </c>
      <c r="F447" t="s">
        <v>1412</v>
      </c>
      <c r="G447" t="str">
        <f>"00020292"</f>
        <v>00020292</v>
      </c>
      <c r="H447">
        <v>51</v>
      </c>
      <c r="I447">
        <v>0</v>
      </c>
      <c r="L447">
        <v>10</v>
      </c>
      <c r="M447">
        <v>20</v>
      </c>
      <c r="N447">
        <v>10</v>
      </c>
      <c r="O447">
        <v>10</v>
      </c>
      <c r="P447">
        <v>91</v>
      </c>
      <c r="Q447">
        <v>0</v>
      </c>
      <c r="R447">
        <v>0</v>
      </c>
      <c r="S447">
        <v>12</v>
      </c>
      <c r="T447">
        <v>0</v>
      </c>
      <c r="W447">
        <v>103</v>
      </c>
    </row>
    <row r="448" spans="1:23" x14ac:dyDescent="0.25">
      <c r="A448">
        <v>441</v>
      </c>
      <c r="B448">
        <v>6388</v>
      </c>
      <c r="C448" t="s">
        <v>1413</v>
      </c>
      <c r="D448" t="s">
        <v>48</v>
      </c>
      <c r="E448" t="s">
        <v>34</v>
      </c>
      <c r="F448" t="s">
        <v>1414</v>
      </c>
      <c r="G448" t="str">
        <f>"00651021"</f>
        <v>00651021</v>
      </c>
      <c r="H448">
        <v>60</v>
      </c>
      <c r="I448">
        <v>0</v>
      </c>
      <c r="L448">
        <v>10</v>
      </c>
      <c r="M448">
        <v>20</v>
      </c>
      <c r="N448">
        <v>10</v>
      </c>
      <c r="O448">
        <v>10</v>
      </c>
      <c r="P448">
        <v>100</v>
      </c>
      <c r="Q448">
        <v>0</v>
      </c>
      <c r="R448">
        <v>0</v>
      </c>
      <c r="S448">
        <v>3</v>
      </c>
      <c r="T448">
        <v>0</v>
      </c>
      <c r="W448">
        <v>103</v>
      </c>
    </row>
    <row r="449" spans="1:23" x14ac:dyDescent="0.25">
      <c r="A449">
        <v>442</v>
      </c>
      <c r="B449">
        <v>2020</v>
      </c>
      <c r="C449" t="s">
        <v>1415</v>
      </c>
      <c r="D449" t="s">
        <v>826</v>
      </c>
      <c r="E449" t="s">
        <v>273</v>
      </c>
      <c r="F449" t="s">
        <v>1416</v>
      </c>
      <c r="G449" t="str">
        <f>"00627703"</f>
        <v>00627703</v>
      </c>
      <c r="H449">
        <v>60</v>
      </c>
      <c r="I449">
        <v>10</v>
      </c>
      <c r="L449">
        <v>10</v>
      </c>
      <c r="M449">
        <v>20</v>
      </c>
      <c r="N449">
        <v>10</v>
      </c>
      <c r="O449">
        <v>0</v>
      </c>
      <c r="P449">
        <v>100</v>
      </c>
      <c r="Q449">
        <v>0</v>
      </c>
      <c r="R449">
        <v>0</v>
      </c>
      <c r="S449">
        <v>3</v>
      </c>
      <c r="T449">
        <v>0</v>
      </c>
      <c r="W449">
        <v>103</v>
      </c>
    </row>
    <row r="450" spans="1:23" x14ac:dyDescent="0.25">
      <c r="A450">
        <v>443</v>
      </c>
      <c r="B450">
        <v>1340</v>
      </c>
      <c r="C450" t="s">
        <v>1417</v>
      </c>
      <c r="D450" t="s">
        <v>47</v>
      </c>
      <c r="E450" t="s">
        <v>277</v>
      </c>
      <c r="F450" t="s">
        <v>1418</v>
      </c>
      <c r="G450" t="str">
        <f>"00324094"</f>
        <v>00324094</v>
      </c>
      <c r="H450">
        <v>60</v>
      </c>
      <c r="I450">
        <v>10</v>
      </c>
      <c r="L450">
        <v>10</v>
      </c>
      <c r="M450">
        <v>20</v>
      </c>
      <c r="N450">
        <v>10</v>
      </c>
      <c r="O450">
        <v>0</v>
      </c>
      <c r="P450">
        <v>100</v>
      </c>
      <c r="Q450">
        <v>0</v>
      </c>
      <c r="R450">
        <v>0</v>
      </c>
      <c r="S450">
        <v>3</v>
      </c>
      <c r="T450">
        <v>0</v>
      </c>
      <c r="W450">
        <v>103</v>
      </c>
    </row>
    <row r="451" spans="1:23" x14ac:dyDescent="0.25">
      <c r="A451">
        <v>444</v>
      </c>
      <c r="B451">
        <v>3292</v>
      </c>
      <c r="C451" t="s">
        <v>1419</v>
      </c>
      <c r="D451" t="s">
        <v>521</v>
      </c>
      <c r="E451" t="s">
        <v>58</v>
      </c>
      <c r="F451" t="s">
        <v>1420</v>
      </c>
      <c r="G451" t="str">
        <f>"00653080"</f>
        <v>00653080</v>
      </c>
      <c r="H451">
        <v>60</v>
      </c>
      <c r="I451">
        <v>0</v>
      </c>
      <c r="L451">
        <v>10</v>
      </c>
      <c r="M451">
        <v>20</v>
      </c>
      <c r="N451">
        <v>10</v>
      </c>
      <c r="O451">
        <v>0</v>
      </c>
      <c r="P451">
        <v>90</v>
      </c>
      <c r="Q451">
        <v>13</v>
      </c>
      <c r="R451">
        <v>13</v>
      </c>
      <c r="S451">
        <v>0</v>
      </c>
      <c r="T451">
        <v>0</v>
      </c>
      <c r="W451">
        <v>103</v>
      </c>
    </row>
    <row r="452" spans="1:23" x14ac:dyDescent="0.25">
      <c r="A452">
        <v>445</v>
      </c>
      <c r="B452">
        <v>3330</v>
      </c>
      <c r="C452" t="s">
        <v>1421</v>
      </c>
      <c r="D452" t="s">
        <v>15</v>
      </c>
      <c r="E452" t="s">
        <v>818</v>
      </c>
      <c r="F452" t="s">
        <v>1422</v>
      </c>
      <c r="G452" t="str">
        <f>"00651004"</f>
        <v>00651004</v>
      </c>
      <c r="H452">
        <v>54</v>
      </c>
      <c r="I452">
        <v>0</v>
      </c>
      <c r="M452">
        <v>20</v>
      </c>
      <c r="N452">
        <v>0</v>
      </c>
      <c r="O452">
        <v>0</v>
      </c>
      <c r="P452">
        <v>74</v>
      </c>
      <c r="Q452">
        <v>29</v>
      </c>
      <c r="R452">
        <v>29</v>
      </c>
      <c r="S452">
        <v>0</v>
      </c>
      <c r="T452">
        <v>0</v>
      </c>
      <c r="W452">
        <v>103</v>
      </c>
    </row>
    <row r="453" spans="1:23" x14ac:dyDescent="0.25">
      <c r="A453">
        <v>446</v>
      </c>
      <c r="B453">
        <v>4694</v>
      </c>
      <c r="C453" t="s">
        <v>1423</v>
      </c>
      <c r="D453" t="s">
        <v>51</v>
      </c>
      <c r="E453" t="s">
        <v>34</v>
      </c>
      <c r="F453" t="s">
        <v>1424</v>
      </c>
      <c r="G453" t="str">
        <f>"00537713"</f>
        <v>00537713</v>
      </c>
      <c r="H453" t="s">
        <v>43</v>
      </c>
      <c r="I453">
        <v>0</v>
      </c>
      <c r="L453">
        <v>10</v>
      </c>
      <c r="M453">
        <v>20</v>
      </c>
      <c r="N453">
        <v>10</v>
      </c>
      <c r="O453">
        <v>10</v>
      </c>
      <c r="P453" t="s">
        <v>44</v>
      </c>
      <c r="Q453">
        <v>1</v>
      </c>
      <c r="R453">
        <v>1</v>
      </c>
      <c r="S453">
        <v>3</v>
      </c>
      <c r="T453">
        <v>0</v>
      </c>
      <c r="W453" t="s">
        <v>364</v>
      </c>
    </row>
    <row r="454" spans="1:23" x14ac:dyDescent="0.25">
      <c r="A454">
        <v>447</v>
      </c>
      <c r="B454">
        <v>5302</v>
      </c>
      <c r="C454" t="s">
        <v>1425</v>
      </c>
      <c r="D454" t="s">
        <v>127</v>
      </c>
      <c r="E454" t="s">
        <v>15</v>
      </c>
      <c r="F454" t="s">
        <v>1426</v>
      </c>
      <c r="G454" t="str">
        <f>"201604003014"</f>
        <v>201604003014</v>
      </c>
      <c r="H454" t="s">
        <v>43</v>
      </c>
      <c r="I454">
        <v>10</v>
      </c>
      <c r="M454">
        <v>20</v>
      </c>
      <c r="N454">
        <v>0</v>
      </c>
      <c r="O454">
        <v>0</v>
      </c>
      <c r="P454" t="s">
        <v>493</v>
      </c>
      <c r="Q454">
        <v>11</v>
      </c>
      <c r="R454">
        <v>11</v>
      </c>
      <c r="S454">
        <v>3</v>
      </c>
      <c r="T454">
        <v>0</v>
      </c>
      <c r="W454" t="s">
        <v>364</v>
      </c>
    </row>
    <row r="455" spans="1:23" x14ac:dyDescent="0.25">
      <c r="A455">
        <v>448</v>
      </c>
      <c r="B455">
        <v>1786</v>
      </c>
      <c r="C455" t="s">
        <v>1427</v>
      </c>
      <c r="D455" t="s">
        <v>57</v>
      </c>
      <c r="E455" t="s">
        <v>145</v>
      </c>
      <c r="F455" t="s">
        <v>1428</v>
      </c>
      <c r="G455" t="str">
        <f>"00652841"</f>
        <v>00652841</v>
      </c>
      <c r="H455">
        <v>57</v>
      </c>
      <c r="I455">
        <v>10</v>
      </c>
      <c r="M455">
        <v>20</v>
      </c>
      <c r="N455">
        <v>0</v>
      </c>
      <c r="O455">
        <v>0</v>
      </c>
      <c r="P455">
        <v>87</v>
      </c>
      <c r="Q455">
        <v>9</v>
      </c>
      <c r="R455">
        <v>9</v>
      </c>
      <c r="S455">
        <v>6</v>
      </c>
      <c r="T455">
        <v>0</v>
      </c>
      <c r="W455">
        <v>102</v>
      </c>
    </row>
    <row r="456" spans="1:23" x14ac:dyDescent="0.25">
      <c r="A456">
        <v>449</v>
      </c>
      <c r="B456">
        <v>4882</v>
      </c>
      <c r="C456" t="s">
        <v>1429</v>
      </c>
      <c r="D456" t="s">
        <v>412</v>
      </c>
      <c r="E456" t="s">
        <v>145</v>
      </c>
      <c r="F456" t="s">
        <v>1430</v>
      </c>
      <c r="G456" t="str">
        <f>"00650852"</f>
        <v>00650852</v>
      </c>
      <c r="H456">
        <v>51</v>
      </c>
      <c r="I456">
        <v>10</v>
      </c>
      <c r="M456">
        <v>20</v>
      </c>
      <c r="N456">
        <v>0</v>
      </c>
      <c r="O456">
        <v>0</v>
      </c>
      <c r="P456">
        <v>81</v>
      </c>
      <c r="Q456">
        <v>15</v>
      </c>
      <c r="R456">
        <v>15</v>
      </c>
      <c r="S456">
        <v>6</v>
      </c>
      <c r="T456">
        <v>0</v>
      </c>
      <c r="W456">
        <v>102</v>
      </c>
    </row>
    <row r="457" spans="1:23" x14ac:dyDescent="0.25">
      <c r="A457">
        <v>450</v>
      </c>
      <c r="B457">
        <v>2933</v>
      </c>
      <c r="C457" t="s">
        <v>1431</v>
      </c>
      <c r="D457" t="s">
        <v>1432</v>
      </c>
      <c r="E457" t="s">
        <v>27</v>
      </c>
      <c r="F457" t="s">
        <v>1433</v>
      </c>
      <c r="G457" t="str">
        <f>"00577735"</f>
        <v>00577735</v>
      </c>
      <c r="H457">
        <v>60</v>
      </c>
      <c r="I457">
        <v>10</v>
      </c>
      <c r="M457">
        <v>20</v>
      </c>
      <c r="N457">
        <v>0</v>
      </c>
      <c r="O457">
        <v>0</v>
      </c>
      <c r="P457">
        <v>90</v>
      </c>
      <c r="Q457">
        <v>12</v>
      </c>
      <c r="R457">
        <v>12</v>
      </c>
      <c r="S457">
        <v>0</v>
      </c>
      <c r="T457">
        <v>0</v>
      </c>
      <c r="W457">
        <v>102</v>
      </c>
    </row>
    <row r="458" spans="1:23" x14ac:dyDescent="0.25">
      <c r="A458">
        <v>451</v>
      </c>
      <c r="B458">
        <v>3255</v>
      </c>
      <c r="C458" t="s">
        <v>1434</v>
      </c>
      <c r="D458" t="s">
        <v>95</v>
      </c>
      <c r="E458" t="s">
        <v>40</v>
      </c>
      <c r="F458" t="s">
        <v>1435</v>
      </c>
      <c r="G458" t="str">
        <f>"00206240"</f>
        <v>00206240</v>
      </c>
      <c r="H458" t="s">
        <v>1436</v>
      </c>
      <c r="I458">
        <v>10</v>
      </c>
      <c r="L458">
        <v>10</v>
      </c>
      <c r="M458">
        <v>20</v>
      </c>
      <c r="N458">
        <v>10</v>
      </c>
      <c r="O458">
        <v>0</v>
      </c>
      <c r="P458" t="s">
        <v>1437</v>
      </c>
      <c r="Q458">
        <v>13</v>
      </c>
      <c r="R458">
        <v>13</v>
      </c>
      <c r="S458">
        <v>3</v>
      </c>
      <c r="T458">
        <v>0</v>
      </c>
      <c r="W458" t="s">
        <v>1438</v>
      </c>
    </row>
    <row r="459" spans="1:23" x14ac:dyDescent="0.25">
      <c r="A459">
        <v>452</v>
      </c>
      <c r="B459">
        <v>5558</v>
      </c>
      <c r="C459" t="s">
        <v>1439</v>
      </c>
      <c r="D459" t="s">
        <v>62</v>
      </c>
      <c r="E459" t="s">
        <v>1440</v>
      </c>
      <c r="F459" t="s">
        <v>1441</v>
      </c>
      <c r="G459" t="str">
        <f>"00653202"</f>
        <v>00653202</v>
      </c>
      <c r="H459" t="s">
        <v>249</v>
      </c>
      <c r="I459">
        <v>10</v>
      </c>
      <c r="L459">
        <v>10</v>
      </c>
      <c r="M459">
        <v>0</v>
      </c>
      <c r="N459">
        <v>10</v>
      </c>
      <c r="O459">
        <v>0</v>
      </c>
      <c r="P459" t="s">
        <v>505</v>
      </c>
      <c r="Q459">
        <v>18</v>
      </c>
      <c r="R459">
        <v>18</v>
      </c>
      <c r="S459">
        <v>6</v>
      </c>
      <c r="T459">
        <v>0</v>
      </c>
      <c r="W459" t="s">
        <v>1442</v>
      </c>
    </row>
    <row r="460" spans="1:23" x14ac:dyDescent="0.25">
      <c r="A460">
        <v>453</v>
      </c>
      <c r="B460">
        <v>901</v>
      </c>
      <c r="C460" t="s">
        <v>1443</v>
      </c>
      <c r="D460" t="s">
        <v>57</v>
      </c>
      <c r="E460" t="s">
        <v>34</v>
      </c>
      <c r="F460" t="s">
        <v>1444</v>
      </c>
      <c r="G460" t="str">
        <f>"00131040"</f>
        <v>00131040</v>
      </c>
      <c r="H460" t="s">
        <v>249</v>
      </c>
      <c r="I460">
        <v>0</v>
      </c>
      <c r="J460">
        <v>20</v>
      </c>
      <c r="M460">
        <v>20</v>
      </c>
      <c r="N460">
        <v>20</v>
      </c>
      <c r="O460">
        <v>0</v>
      </c>
      <c r="P460" t="s">
        <v>250</v>
      </c>
      <c r="Q460">
        <v>1</v>
      </c>
      <c r="R460">
        <v>1</v>
      </c>
      <c r="S460">
        <v>3</v>
      </c>
      <c r="T460">
        <v>0</v>
      </c>
      <c r="W460" t="s">
        <v>1442</v>
      </c>
    </row>
    <row r="461" spans="1:23" x14ac:dyDescent="0.25">
      <c r="A461">
        <v>454</v>
      </c>
      <c r="B461">
        <v>2614</v>
      </c>
      <c r="C461" t="s">
        <v>1445</v>
      </c>
      <c r="D461" t="s">
        <v>1104</v>
      </c>
      <c r="E461" t="s">
        <v>145</v>
      </c>
      <c r="F461" t="s">
        <v>1446</v>
      </c>
      <c r="G461" t="str">
        <f>"00651320"</f>
        <v>00651320</v>
      </c>
      <c r="H461">
        <v>60</v>
      </c>
      <c r="I461">
        <v>0</v>
      </c>
      <c r="L461">
        <v>10</v>
      </c>
      <c r="M461">
        <v>0</v>
      </c>
      <c r="N461">
        <v>10</v>
      </c>
      <c r="O461">
        <v>0</v>
      </c>
      <c r="P461">
        <v>70</v>
      </c>
      <c r="Q461">
        <v>22</v>
      </c>
      <c r="R461">
        <v>22</v>
      </c>
      <c r="S461">
        <v>9</v>
      </c>
      <c r="T461">
        <v>0</v>
      </c>
      <c r="W461">
        <v>101</v>
      </c>
    </row>
    <row r="462" spans="1:23" x14ac:dyDescent="0.25">
      <c r="A462">
        <v>455</v>
      </c>
      <c r="B462">
        <v>637</v>
      </c>
      <c r="C462" t="s">
        <v>816</v>
      </c>
      <c r="D462" t="s">
        <v>96</v>
      </c>
      <c r="E462" t="s">
        <v>27</v>
      </c>
      <c r="F462" t="s">
        <v>1447</v>
      </c>
      <c r="G462" t="str">
        <f>"200801005598"</f>
        <v>200801005598</v>
      </c>
      <c r="H462">
        <v>60</v>
      </c>
      <c r="I462">
        <v>10</v>
      </c>
      <c r="M462">
        <v>20</v>
      </c>
      <c r="N462">
        <v>0</v>
      </c>
      <c r="O462">
        <v>0</v>
      </c>
      <c r="P462">
        <v>90</v>
      </c>
      <c r="Q462">
        <v>5</v>
      </c>
      <c r="R462">
        <v>5</v>
      </c>
      <c r="S462">
        <v>6</v>
      </c>
      <c r="T462">
        <v>0</v>
      </c>
      <c r="W462">
        <v>101</v>
      </c>
    </row>
    <row r="463" spans="1:23" x14ac:dyDescent="0.25">
      <c r="A463">
        <v>456</v>
      </c>
      <c r="B463">
        <v>5134</v>
      </c>
      <c r="C463" t="s">
        <v>1448</v>
      </c>
      <c r="D463" t="s">
        <v>835</v>
      </c>
      <c r="E463" t="s">
        <v>535</v>
      </c>
      <c r="F463" t="s">
        <v>1449</v>
      </c>
      <c r="G463" t="str">
        <f>"00652879"</f>
        <v>00652879</v>
      </c>
      <c r="H463">
        <v>51</v>
      </c>
      <c r="I463">
        <v>10</v>
      </c>
      <c r="M463">
        <v>0</v>
      </c>
      <c r="N463">
        <v>0</v>
      </c>
      <c r="O463">
        <v>0</v>
      </c>
      <c r="P463">
        <v>61</v>
      </c>
      <c r="Q463">
        <v>34</v>
      </c>
      <c r="R463">
        <v>34</v>
      </c>
      <c r="S463">
        <v>6</v>
      </c>
      <c r="T463">
        <v>0</v>
      </c>
      <c r="W463">
        <v>101</v>
      </c>
    </row>
    <row r="464" spans="1:23" x14ac:dyDescent="0.25">
      <c r="A464">
        <v>457</v>
      </c>
      <c r="B464">
        <v>2185</v>
      </c>
      <c r="C464" t="s">
        <v>1450</v>
      </c>
      <c r="D464" t="s">
        <v>618</v>
      </c>
      <c r="E464" t="s">
        <v>48</v>
      </c>
      <c r="F464" t="s">
        <v>1451</v>
      </c>
      <c r="G464" t="str">
        <f>"00650935"</f>
        <v>00650935</v>
      </c>
      <c r="H464">
        <v>51</v>
      </c>
      <c r="I464">
        <v>10</v>
      </c>
      <c r="J464">
        <v>20</v>
      </c>
      <c r="K464">
        <v>15</v>
      </c>
      <c r="M464">
        <v>20</v>
      </c>
      <c r="N464">
        <v>20</v>
      </c>
      <c r="O464">
        <v>0</v>
      </c>
      <c r="P464">
        <v>101</v>
      </c>
      <c r="Q464">
        <v>0</v>
      </c>
      <c r="R464">
        <v>0</v>
      </c>
      <c r="S464">
        <v>0</v>
      </c>
      <c r="T464">
        <v>0</v>
      </c>
      <c r="W464">
        <v>101</v>
      </c>
    </row>
    <row r="465" spans="1:23" x14ac:dyDescent="0.25">
      <c r="A465">
        <v>458</v>
      </c>
      <c r="B465">
        <v>1806</v>
      </c>
      <c r="C465" t="s">
        <v>1452</v>
      </c>
      <c r="D465" t="s">
        <v>1453</v>
      </c>
      <c r="E465" t="s">
        <v>71</v>
      </c>
      <c r="F465" t="s">
        <v>1454</v>
      </c>
      <c r="G465" t="str">
        <f>"00600178"</f>
        <v>00600178</v>
      </c>
      <c r="H465">
        <v>54</v>
      </c>
      <c r="I465">
        <v>10</v>
      </c>
      <c r="L465">
        <v>10</v>
      </c>
      <c r="M465">
        <v>20</v>
      </c>
      <c r="N465">
        <v>10</v>
      </c>
      <c r="O465">
        <v>0</v>
      </c>
      <c r="P465">
        <v>94</v>
      </c>
      <c r="Q465">
        <v>0</v>
      </c>
      <c r="R465">
        <v>0</v>
      </c>
      <c r="S465">
        <v>6</v>
      </c>
      <c r="T465">
        <v>0</v>
      </c>
      <c r="W465">
        <v>100</v>
      </c>
    </row>
    <row r="466" spans="1:23" x14ac:dyDescent="0.25">
      <c r="A466">
        <v>459</v>
      </c>
      <c r="B466">
        <v>2587</v>
      </c>
      <c r="C466" t="s">
        <v>1455</v>
      </c>
      <c r="D466" t="s">
        <v>1456</v>
      </c>
      <c r="E466" t="s">
        <v>15</v>
      </c>
      <c r="F466" t="s">
        <v>1457</v>
      </c>
      <c r="G466" t="str">
        <f>"00644514"</f>
        <v>00644514</v>
      </c>
      <c r="H466">
        <v>60</v>
      </c>
      <c r="I466">
        <v>10</v>
      </c>
      <c r="L466">
        <v>20</v>
      </c>
      <c r="M466">
        <v>0</v>
      </c>
      <c r="N466">
        <v>10</v>
      </c>
      <c r="O466">
        <v>0</v>
      </c>
      <c r="P466">
        <v>80</v>
      </c>
      <c r="Q466">
        <v>14</v>
      </c>
      <c r="R466">
        <v>14</v>
      </c>
      <c r="S466">
        <v>6</v>
      </c>
      <c r="T466">
        <v>0</v>
      </c>
      <c r="W466">
        <v>100</v>
      </c>
    </row>
    <row r="467" spans="1:23" x14ac:dyDescent="0.25">
      <c r="A467">
        <v>460</v>
      </c>
      <c r="B467">
        <v>2748</v>
      </c>
      <c r="C467" t="s">
        <v>1458</v>
      </c>
      <c r="D467" t="s">
        <v>95</v>
      </c>
      <c r="E467" t="s">
        <v>141</v>
      </c>
      <c r="F467" t="s">
        <v>1459</v>
      </c>
      <c r="G467" t="str">
        <f>"00635868"</f>
        <v>00635868</v>
      </c>
      <c r="H467">
        <v>57</v>
      </c>
      <c r="I467">
        <v>10</v>
      </c>
      <c r="M467">
        <v>0</v>
      </c>
      <c r="N467">
        <v>0</v>
      </c>
      <c r="O467">
        <v>10</v>
      </c>
      <c r="P467">
        <v>77</v>
      </c>
      <c r="Q467">
        <v>17</v>
      </c>
      <c r="R467">
        <v>17</v>
      </c>
      <c r="S467">
        <v>6</v>
      </c>
      <c r="T467">
        <v>0</v>
      </c>
      <c r="W467">
        <v>100</v>
      </c>
    </row>
    <row r="468" spans="1:23" x14ac:dyDescent="0.25">
      <c r="A468">
        <v>461</v>
      </c>
      <c r="B468">
        <v>5915</v>
      </c>
      <c r="C468" t="s">
        <v>1460</v>
      </c>
      <c r="D468" t="s">
        <v>1461</v>
      </c>
      <c r="E468" t="s">
        <v>1462</v>
      </c>
      <c r="F468" t="s">
        <v>1463</v>
      </c>
      <c r="G468" t="str">
        <f>"00628416"</f>
        <v>00628416</v>
      </c>
      <c r="H468">
        <v>60</v>
      </c>
      <c r="I468">
        <v>0</v>
      </c>
      <c r="J468">
        <v>20</v>
      </c>
      <c r="M468">
        <v>20</v>
      </c>
      <c r="N468">
        <v>20</v>
      </c>
      <c r="O468">
        <v>0</v>
      </c>
      <c r="P468">
        <v>100</v>
      </c>
      <c r="Q468">
        <v>0</v>
      </c>
      <c r="R468">
        <v>0</v>
      </c>
      <c r="S468">
        <v>0</v>
      </c>
      <c r="T468">
        <v>0</v>
      </c>
      <c r="W468">
        <v>100</v>
      </c>
    </row>
    <row r="469" spans="1:23" x14ac:dyDescent="0.25">
      <c r="A469">
        <v>462</v>
      </c>
      <c r="B469">
        <v>5906</v>
      </c>
      <c r="C469" t="s">
        <v>1464</v>
      </c>
      <c r="D469" t="s">
        <v>509</v>
      </c>
      <c r="E469" t="s">
        <v>48</v>
      </c>
      <c r="F469" t="s">
        <v>1465</v>
      </c>
      <c r="G469" t="str">
        <f>"00654053"</f>
        <v>00654053</v>
      </c>
      <c r="H469">
        <v>60</v>
      </c>
      <c r="I469">
        <v>10</v>
      </c>
      <c r="L469">
        <v>10</v>
      </c>
      <c r="M469">
        <v>20</v>
      </c>
      <c r="N469">
        <v>10</v>
      </c>
      <c r="O469">
        <v>0</v>
      </c>
      <c r="P469">
        <v>100</v>
      </c>
      <c r="Q469">
        <v>0</v>
      </c>
      <c r="R469">
        <v>0</v>
      </c>
      <c r="S469">
        <v>0</v>
      </c>
      <c r="T469">
        <v>0</v>
      </c>
      <c r="W469">
        <v>100</v>
      </c>
    </row>
    <row r="470" spans="1:23" x14ac:dyDescent="0.25">
      <c r="A470">
        <v>463</v>
      </c>
      <c r="B470">
        <v>845</v>
      </c>
      <c r="C470" t="s">
        <v>1466</v>
      </c>
      <c r="D470" t="s">
        <v>127</v>
      </c>
      <c r="E470" t="s">
        <v>512</v>
      </c>
      <c r="F470" t="s">
        <v>1467</v>
      </c>
      <c r="G470" t="str">
        <f>"200803000184"</f>
        <v>200803000184</v>
      </c>
      <c r="H470">
        <v>60</v>
      </c>
      <c r="I470">
        <v>10</v>
      </c>
      <c r="L470">
        <v>10</v>
      </c>
      <c r="M470">
        <v>20</v>
      </c>
      <c r="N470">
        <v>10</v>
      </c>
      <c r="O470">
        <v>0</v>
      </c>
      <c r="P470">
        <v>100</v>
      </c>
      <c r="Q470">
        <v>0</v>
      </c>
      <c r="R470">
        <v>0</v>
      </c>
      <c r="S470">
        <v>0</v>
      </c>
      <c r="T470">
        <v>0</v>
      </c>
      <c r="W470">
        <v>100</v>
      </c>
    </row>
    <row r="471" spans="1:23" x14ac:dyDescent="0.25">
      <c r="A471">
        <v>464</v>
      </c>
      <c r="B471">
        <v>538</v>
      </c>
      <c r="C471" t="s">
        <v>1468</v>
      </c>
      <c r="D471" t="s">
        <v>1180</v>
      </c>
      <c r="E471" t="s">
        <v>34</v>
      </c>
      <c r="F471" t="s">
        <v>1469</v>
      </c>
      <c r="G471" t="str">
        <f>"00590344"</f>
        <v>00590344</v>
      </c>
      <c r="H471">
        <v>60</v>
      </c>
      <c r="I471">
        <v>10</v>
      </c>
      <c r="L471">
        <v>20</v>
      </c>
      <c r="M471">
        <v>20</v>
      </c>
      <c r="N471">
        <v>10</v>
      </c>
      <c r="O471">
        <v>0</v>
      </c>
      <c r="P471">
        <v>100</v>
      </c>
      <c r="Q471">
        <v>0</v>
      </c>
      <c r="R471">
        <v>0</v>
      </c>
      <c r="S471">
        <v>0</v>
      </c>
      <c r="T471">
        <v>0</v>
      </c>
      <c r="W471">
        <v>100</v>
      </c>
    </row>
    <row r="472" spans="1:23" x14ac:dyDescent="0.25">
      <c r="A472">
        <v>465</v>
      </c>
      <c r="B472">
        <v>6130</v>
      </c>
      <c r="C472" t="s">
        <v>1470</v>
      </c>
      <c r="D472" t="s">
        <v>436</v>
      </c>
      <c r="E472" t="s">
        <v>48</v>
      </c>
      <c r="F472" t="s">
        <v>1471</v>
      </c>
      <c r="G472" t="str">
        <f>"00653152"</f>
        <v>00653152</v>
      </c>
      <c r="H472" t="s">
        <v>130</v>
      </c>
      <c r="I472">
        <v>10</v>
      </c>
      <c r="L472">
        <v>10</v>
      </c>
      <c r="M472">
        <v>0</v>
      </c>
      <c r="N472">
        <v>10</v>
      </c>
      <c r="O472">
        <v>0</v>
      </c>
      <c r="P472" t="s">
        <v>1472</v>
      </c>
      <c r="Q472">
        <v>27</v>
      </c>
      <c r="R472">
        <v>27</v>
      </c>
      <c r="S472">
        <v>0</v>
      </c>
      <c r="T472">
        <v>0</v>
      </c>
      <c r="W472" t="s">
        <v>1473</v>
      </c>
    </row>
    <row r="473" spans="1:23" x14ac:dyDescent="0.25">
      <c r="A473">
        <v>466</v>
      </c>
      <c r="B473">
        <v>656</v>
      </c>
      <c r="C473" t="s">
        <v>1474</v>
      </c>
      <c r="D473" t="s">
        <v>34</v>
      </c>
      <c r="E473" t="s">
        <v>58</v>
      </c>
      <c r="F473" t="s">
        <v>1475</v>
      </c>
      <c r="G473" t="str">
        <f>"200712000711"</f>
        <v>200712000711</v>
      </c>
      <c r="H473" t="s">
        <v>263</v>
      </c>
      <c r="I473">
        <v>0</v>
      </c>
      <c r="L473">
        <v>10</v>
      </c>
      <c r="M473">
        <v>20</v>
      </c>
      <c r="N473">
        <v>10</v>
      </c>
      <c r="O473">
        <v>0</v>
      </c>
      <c r="P473" t="s">
        <v>917</v>
      </c>
      <c r="Q473">
        <v>9</v>
      </c>
      <c r="R473">
        <v>9</v>
      </c>
      <c r="S473">
        <v>3</v>
      </c>
      <c r="T473">
        <v>0</v>
      </c>
      <c r="W473" t="s">
        <v>1476</v>
      </c>
    </row>
    <row r="474" spans="1:23" x14ac:dyDescent="0.25">
      <c r="A474">
        <v>467</v>
      </c>
      <c r="B474">
        <v>6270</v>
      </c>
      <c r="C474" t="s">
        <v>1477</v>
      </c>
      <c r="D474" t="s">
        <v>336</v>
      </c>
      <c r="E474" t="s">
        <v>1478</v>
      </c>
      <c r="F474" t="s">
        <v>1479</v>
      </c>
      <c r="G474" t="str">
        <f>"00221737"</f>
        <v>00221737</v>
      </c>
      <c r="H474" t="s">
        <v>1480</v>
      </c>
      <c r="I474">
        <v>10</v>
      </c>
      <c r="K474">
        <v>15</v>
      </c>
      <c r="M474">
        <v>20</v>
      </c>
      <c r="N474">
        <v>15</v>
      </c>
      <c r="O474">
        <v>0</v>
      </c>
      <c r="P474" t="s">
        <v>1481</v>
      </c>
      <c r="Q474">
        <v>0</v>
      </c>
      <c r="R474">
        <v>0</v>
      </c>
      <c r="S474">
        <v>3</v>
      </c>
      <c r="T474">
        <v>0</v>
      </c>
      <c r="W474" t="s">
        <v>554</v>
      </c>
    </row>
    <row r="475" spans="1:23" x14ac:dyDescent="0.25">
      <c r="A475">
        <v>468</v>
      </c>
      <c r="B475">
        <v>6244</v>
      </c>
      <c r="C475" t="s">
        <v>1482</v>
      </c>
      <c r="D475" t="s">
        <v>1188</v>
      </c>
      <c r="E475" t="s">
        <v>48</v>
      </c>
      <c r="F475" t="s">
        <v>1483</v>
      </c>
      <c r="G475" t="str">
        <f>"200801006119"</f>
        <v>200801006119</v>
      </c>
      <c r="H475">
        <v>60</v>
      </c>
      <c r="I475">
        <v>0</v>
      </c>
      <c r="L475">
        <v>10</v>
      </c>
      <c r="M475">
        <v>20</v>
      </c>
      <c r="N475">
        <v>10</v>
      </c>
      <c r="O475">
        <v>0</v>
      </c>
      <c r="P475">
        <v>90</v>
      </c>
      <c r="Q475">
        <v>0</v>
      </c>
      <c r="R475">
        <v>0</v>
      </c>
      <c r="S475">
        <v>9</v>
      </c>
      <c r="T475">
        <v>0</v>
      </c>
      <c r="W475">
        <v>99</v>
      </c>
    </row>
    <row r="476" spans="1:23" x14ac:dyDescent="0.25">
      <c r="A476">
        <v>469</v>
      </c>
      <c r="B476">
        <v>5786</v>
      </c>
      <c r="C476" t="s">
        <v>1484</v>
      </c>
      <c r="D476" t="s">
        <v>51</v>
      </c>
      <c r="E476" t="s">
        <v>439</v>
      </c>
      <c r="F476" t="s">
        <v>1485</v>
      </c>
      <c r="G476" t="str">
        <f>"00651396"</f>
        <v>00651396</v>
      </c>
      <c r="H476">
        <v>60</v>
      </c>
      <c r="I476">
        <v>10</v>
      </c>
      <c r="L476">
        <v>10</v>
      </c>
      <c r="M476">
        <v>0</v>
      </c>
      <c r="N476">
        <v>10</v>
      </c>
      <c r="O476">
        <v>0</v>
      </c>
      <c r="P476">
        <v>80</v>
      </c>
      <c r="Q476">
        <v>13</v>
      </c>
      <c r="R476">
        <v>13</v>
      </c>
      <c r="S476">
        <v>6</v>
      </c>
      <c r="T476">
        <v>0</v>
      </c>
      <c r="W476">
        <v>99</v>
      </c>
    </row>
    <row r="477" spans="1:23" x14ac:dyDescent="0.25">
      <c r="A477">
        <v>470</v>
      </c>
      <c r="B477">
        <v>3519</v>
      </c>
      <c r="C477" t="s">
        <v>1486</v>
      </c>
      <c r="D477" t="s">
        <v>141</v>
      </c>
      <c r="E477" t="s">
        <v>1037</v>
      </c>
      <c r="F477" t="s">
        <v>1487</v>
      </c>
      <c r="G477" t="str">
        <f>"00651319"</f>
        <v>00651319</v>
      </c>
      <c r="H477" t="s">
        <v>43</v>
      </c>
      <c r="I477">
        <v>10</v>
      </c>
      <c r="L477">
        <v>10</v>
      </c>
      <c r="M477">
        <v>20</v>
      </c>
      <c r="N477">
        <v>10</v>
      </c>
      <c r="O477">
        <v>0</v>
      </c>
      <c r="P477" t="s">
        <v>44</v>
      </c>
      <c r="Q477">
        <v>0</v>
      </c>
      <c r="R477">
        <v>0</v>
      </c>
      <c r="S477">
        <v>0</v>
      </c>
      <c r="T477">
        <v>0</v>
      </c>
      <c r="W477" t="s">
        <v>44</v>
      </c>
    </row>
    <row r="478" spans="1:23" x14ac:dyDescent="0.25">
      <c r="A478">
        <v>471</v>
      </c>
      <c r="B478">
        <v>1451</v>
      </c>
      <c r="C478" t="s">
        <v>1488</v>
      </c>
      <c r="D478" t="s">
        <v>65</v>
      </c>
      <c r="E478" t="s">
        <v>187</v>
      </c>
      <c r="F478" t="s">
        <v>1489</v>
      </c>
      <c r="G478" t="str">
        <f>"00650245"</f>
        <v>00650245</v>
      </c>
      <c r="H478" t="s">
        <v>750</v>
      </c>
      <c r="I478">
        <v>10</v>
      </c>
      <c r="L478">
        <v>10</v>
      </c>
      <c r="M478">
        <v>20</v>
      </c>
      <c r="N478">
        <v>10</v>
      </c>
      <c r="O478">
        <v>0</v>
      </c>
      <c r="P478" t="s">
        <v>1490</v>
      </c>
      <c r="Q478">
        <v>12</v>
      </c>
      <c r="R478">
        <v>12</v>
      </c>
      <c r="S478">
        <v>0</v>
      </c>
      <c r="T478">
        <v>0</v>
      </c>
      <c r="W478" t="s">
        <v>1153</v>
      </c>
    </row>
    <row r="479" spans="1:23" x14ac:dyDescent="0.25">
      <c r="A479">
        <v>472</v>
      </c>
      <c r="B479">
        <v>1895</v>
      </c>
      <c r="C479" t="s">
        <v>1491</v>
      </c>
      <c r="D479" t="s">
        <v>27</v>
      </c>
      <c r="E479" t="s">
        <v>447</v>
      </c>
      <c r="F479" t="s">
        <v>1492</v>
      </c>
      <c r="G479" t="str">
        <f>"00653767"</f>
        <v>00653767</v>
      </c>
      <c r="H479">
        <v>60</v>
      </c>
      <c r="I479">
        <v>0</v>
      </c>
      <c r="M479">
        <v>0</v>
      </c>
      <c r="N479">
        <v>0</v>
      </c>
      <c r="O479">
        <v>0</v>
      </c>
      <c r="P479">
        <v>60</v>
      </c>
      <c r="Q479">
        <v>1</v>
      </c>
      <c r="R479">
        <v>1</v>
      </c>
      <c r="S479">
        <v>3</v>
      </c>
      <c r="T479">
        <v>34</v>
      </c>
      <c r="W479">
        <v>98</v>
      </c>
    </row>
    <row r="480" spans="1:23" x14ac:dyDescent="0.25">
      <c r="A480">
        <v>473</v>
      </c>
      <c r="B480">
        <v>3424</v>
      </c>
      <c r="C480" t="s">
        <v>1493</v>
      </c>
      <c r="D480" t="s">
        <v>1494</v>
      </c>
      <c r="E480" t="s">
        <v>151</v>
      </c>
      <c r="F480" t="s">
        <v>1495</v>
      </c>
      <c r="G480" t="str">
        <f>"00559031"</f>
        <v>00559031</v>
      </c>
      <c r="H480" t="s">
        <v>799</v>
      </c>
      <c r="I480">
        <v>0</v>
      </c>
      <c r="J480">
        <v>20</v>
      </c>
      <c r="L480">
        <v>10</v>
      </c>
      <c r="M480">
        <v>20</v>
      </c>
      <c r="N480">
        <v>20</v>
      </c>
      <c r="O480">
        <v>0</v>
      </c>
      <c r="P480" t="s">
        <v>800</v>
      </c>
      <c r="Q480">
        <v>0</v>
      </c>
      <c r="R480">
        <v>0</v>
      </c>
      <c r="S480">
        <v>0</v>
      </c>
      <c r="T480">
        <v>0</v>
      </c>
      <c r="W480" t="s">
        <v>800</v>
      </c>
    </row>
    <row r="481" spans="1:23" x14ac:dyDescent="0.25">
      <c r="A481">
        <v>474</v>
      </c>
      <c r="B481">
        <v>124</v>
      </c>
      <c r="C481" t="s">
        <v>1496</v>
      </c>
      <c r="D481" t="s">
        <v>15</v>
      </c>
      <c r="E481" t="s">
        <v>1497</v>
      </c>
      <c r="F481" t="s">
        <v>1498</v>
      </c>
      <c r="G481" t="str">
        <f>"00021988"</f>
        <v>00021988</v>
      </c>
      <c r="H481">
        <v>57</v>
      </c>
      <c r="I481">
        <v>10</v>
      </c>
      <c r="L481">
        <v>10</v>
      </c>
      <c r="M481">
        <v>20</v>
      </c>
      <c r="N481">
        <v>10</v>
      </c>
      <c r="O481">
        <v>0</v>
      </c>
      <c r="P481">
        <v>97</v>
      </c>
      <c r="Q481">
        <v>0</v>
      </c>
      <c r="R481">
        <v>0</v>
      </c>
      <c r="S481">
        <v>0</v>
      </c>
      <c r="T481">
        <v>0</v>
      </c>
      <c r="W481">
        <v>97</v>
      </c>
    </row>
    <row r="482" spans="1:23" x14ac:dyDescent="0.25">
      <c r="A482">
        <v>475</v>
      </c>
      <c r="B482">
        <v>1358</v>
      </c>
      <c r="C482" t="s">
        <v>1499</v>
      </c>
      <c r="D482" t="s">
        <v>985</v>
      </c>
      <c r="E482" t="s">
        <v>144</v>
      </c>
      <c r="F482" t="s">
        <v>1500</v>
      </c>
      <c r="G482" t="str">
        <f>"00599492"</f>
        <v>00599492</v>
      </c>
      <c r="H482">
        <v>57</v>
      </c>
      <c r="I482">
        <v>10</v>
      </c>
      <c r="L482">
        <v>10</v>
      </c>
      <c r="M482">
        <v>20</v>
      </c>
      <c r="N482">
        <v>10</v>
      </c>
      <c r="O482">
        <v>0</v>
      </c>
      <c r="P482">
        <v>97</v>
      </c>
      <c r="Q482">
        <v>0</v>
      </c>
      <c r="R482">
        <v>0</v>
      </c>
      <c r="S482">
        <v>0</v>
      </c>
      <c r="T482">
        <v>0</v>
      </c>
      <c r="W482">
        <v>97</v>
      </c>
    </row>
    <row r="483" spans="1:23" x14ac:dyDescent="0.25">
      <c r="A483">
        <v>476</v>
      </c>
      <c r="B483">
        <v>4999</v>
      </c>
      <c r="C483" t="s">
        <v>975</v>
      </c>
      <c r="D483" t="s">
        <v>34</v>
      </c>
      <c r="E483" t="s">
        <v>27</v>
      </c>
      <c r="F483" t="s">
        <v>1501</v>
      </c>
      <c r="G483" t="str">
        <f>"00644560"</f>
        <v>00644560</v>
      </c>
      <c r="H483">
        <v>57</v>
      </c>
      <c r="I483">
        <v>10</v>
      </c>
      <c r="L483">
        <v>10</v>
      </c>
      <c r="M483">
        <v>20</v>
      </c>
      <c r="N483">
        <v>10</v>
      </c>
      <c r="O483">
        <v>0</v>
      </c>
      <c r="P483">
        <v>97</v>
      </c>
      <c r="Q483">
        <v>0</v>
      </c>
      <c r="R483">
        <v>0</v>
      </c>
      <c r="S483">
        <v>0</v>
      </c>
      <c r="T483">
        <v>0</v>
      </c>
      <c r="W483">
        <v>97</v>
      </c>
    </row>
    <row r="484" spans="1:23" x14ac:dyDescent="0.25">
      <c r="A484">
        <v>477</v>
      </c>
      <c r="B484">
        <v>5441</v>
      </c>
      <c r="C484" t="s">
        <v>1502</v>
      </c>
      <c r="D484" t="s">
        <v>1456</v>
      </c>
      <c r="E484" t="s">
        <v>145</v>
      </c>
      <c r="F484" t="s">
        <v>1503</v>
      </c>
      <c r="G484" t="str">
        <f>"00614176"</f>
        <v>00614176</v>
      </c>
      <c r="H484">
        <v>57</v>
      </c>
      <c r="I484">
        <v>10</v>
      </c>
      <c r="L484">
        <v>10</v>
      </c>
      <c r="M484">
        <v>20</v>
      </c>
      <c r="N484">
        <v>10</v>
      </c>
      <c r="O484">
        <v>0</v>
      </c>
      <c r="P484">
        <v>97</v>
      </c>
      <c r="Q484">
        <v>0</v>
      </c>
      <c r="R484">
        <v>0</v>
      </c>
      <c r="S484">
        <v>0</v>
      </c>
      <c r="T484">
        <v>0</v>
      </c>
      <c r="W484">
        <v>97</v>
      </c>
    </row>
    <row r="485" spans="1:23" x14ac:dyDescent="0.25">
      <c r="A485">
        <v>478</v>
      </c>
      <c r="B485">
        <v>5013</v>
      </c>
      <c r="C485" t="s">
        <v>1504</v>
      </c>
      <c r="D485" t="s">
        <v>1011</v>
      </c>
      <c r="E485" t="s">
        <v>34</v>
      </c>
      <c r="F485" t="s">
        <v>1505</v>
      </c>
      <c r="G485" t="str">
        <f>"00444197"</f>
        <v>00444197</v>
      </c>
      <c r="H485">
        <v>57</v>
      </c>
      <c r="I485">
        <v>10</v>
      </c>
      <c r="M485">
        <v>20</v>
      </c>
      <c r="N485">
        <v>0</v>
      </c>
      <c r="O485">
        <v>0</v>
      </c>
      <c r="P485">
        <v>87</v>
      </c>
      <c r="Q485">
        <v>10</v>
      </c>
      <c r="R485">
        <v>10</v>
      </c>
      <c r="S485">
        <v>0</v>
      </c>
      <c r="T485">
        <v>0</v>
      </c>
      <c r="W485">
        <v>97</v>
      </c>
    </row>
    <row r="486" spans="1:23" x14ac:dyDescent="0.25">
      <c r="A486">
        <v>479</v>
      </c>
      <c r="B486">
        <v>3597</v>
      </c>
      <c r="C486" t="s">
        <v>1506</v>
      </c>
      <c r="D486" t="s">
        <v>1507</v>
      </c>
      <c r="E486" t="s">
        <v>835</v>
      </c>
      <c r="F486" t="s">
        <v>1508</v>
      </c>
      <c r="G486" t="str">
        <f>"00627234"</f>
        <v>00627234</v>
      </c>
      <c r="H486" t="s">
        <v>1509</v>
      </c>
      <c r="I486">
        <v>10</v>
      </c>
      <c r="M486">
        <v>20</v>
      </c>
      <c r="N486">
        <v>0</v>
      </c>
      <c r="O486">
        <v>0</v>
      </c>
      <c r="P486" t="s">
        <v>1510</v>
      </c>
      <c r="Q486">
        <v>12</v>
      </c>
      <c r="R486">
        <v>12</v>
      </c>
      <c r="S486">
        <v>0</v>
      </c>
      <c r="T486">
        <v>0</v>
      </c>
      <c r="W486" t="s">
        <v>1511</v>
      </c>
    </row>
    <row r="487" spans="1:23" x14ac:dyDescent="0.25">
      <c r="A487">
        <v>480</v>
      </c>
      <c r="B487">
        <v>4525</v>
      </c>
      <c r="C487" t="s">
        <v>1512</v>
      </c>
      <c r="D487" t="s">
        <v>105</v>
      </c>
      <c r="E487" t="s">
        <v>96</v>
      </c>
      <c r="F487" t="s">
        <v>1513</v>
      </c>
      <c r="G487" t="str">
        <f>"201511005242"</f>
        <v>201511005242</v>
      </c>
      <c r="H487" t="s">
        <v>182</v>
      </c>
      <c r="I487">
        <v>0</v>
      </c>
      <c r="M487">
        <v>20</v>
      </c>
      <c r="N487">
        <v>0</v>
      </c>
      <c r="O487">
        <v>0</v>
      </c>
      <c r="P487" t="s">
        <v>1514</v>
      </c>
      <c r="Q487">
        <v>0</v>
      </c>
      <c r="R487">
        <v>0</v>
      </c>
      <c r="S487">
        <v>0</v>
      </c>
      <c r="T487" t="s">
        <v>68</v>
      </c>
      <c r="W487" t="s">
        <v>1481</v>
      </c>
    </row>
    <row r="488" spans="1:23" x14ac:dyDescent="0.25">
      <c r="A488">
        <v>481</v>
      </c>
      <c r="B488">
        <v>2296</v>
      </c>
      <c r="C488" t="s">
        <v>1515</v>
      </c>
      <c r="D488" t="s">
        <v>253</v>
      </c>
      <c r="E488" t="s">
        <v>205</v>
      </c>
      <c r="F488" t="s">
        <v>1516</v>
      </c>
      <c r="G488" t="str">
        <f>"00572848"</f>
        <v>00572848</v>
      </c>
      <c r="H488">
        <v>60</v>
      </c>
      <c r="I488">
        <v>10</v>
      </c>
      <c r="M488">
        <v>20</v>
      </c>
      <c r="N488">
        <v>0</v>
      </c>
      <c r="O488">
        <v>0</v>
      </c>
      <c r="P488">
        <v>90</v>
      </c>
      <c r="Q488">
        <v>0</v>
      </c>
      <c r="R488">
        <v>0</v>
      </c>
      <c r="S488">
        <v>6</v>
      </c>
      <c r="T488">
        <v>0</v>
      </c>
      <c r="W488">
        <v>96</v>
      </c>
    </row>
    <row r="489" spans="1:23" x14ac:dyDescent="0.25">
      <c r="A489">
        <v>482</v>
      </c>
      <c r="B489">
        <v>1711</v>
      </c>
      <c r="C489" t="s">
        <v>1517</v>
      </c>
      <c r="D489" t="s">
        <v>406</v>
      </c>
      <c r="E489" t="s">
        <v>325</v>
      </c>
      <c r="F489" t="s">
        <v>1518</v>
      </c>
      <c r="G489" t="str">
        <f>"00653679"</f>
        <v>00653679</v>
      </c>
      <c r="H489">
        <v>60</v>
      </c>
      <c r="I489">
        <v>10</v>
      </c>
      <c r="M489">
        <v>0</v>
      </c>
      <c r="N489">
        <v>0</v>
      </c>
      <c r="O489">
        <v>0</v>
      </c>
      <c r="P489">
        <v>70</v>
      </c>
      <c r="Q489">
        <v>26</v>
      </c>
      <c r="R489">
        <v>26</v>
      </c>
      <c r="S489">
        <v>0</v>
      </c>
      <c r="T489">
        <v>0</v>
      </c>
      <c r="W489">
        <v>96</v>
      </c>
    </row>
    <row r="490" spans="1:23" x14ac:dyDescent="0.25">
      <c r="A490">
        <v>483</v>
      </c>
      <c r="B490">
        <v>4678</v>
      </c>
      <c r="C490" t="s">
        <v>1519</v>
      </c>
      <c r="D490" t="s">
        <v>65</v>
      </c>
      <c r="E490" t="s">
        <v>41</v>
      </c>
      <c r="F490" t="s">
        <v>1520</v>
      </c>
      <c r="G490" t="str">
        <f>"00653946"</f>
        <v>00653946</v>
      </c>
      <c r="H490">
        <v>60</v>
      </c>
      <c r="I490">
        <v>10</v>
      </c>
      <c r="M490">
        <v>0</v>
      </c>
      <c r="N490">
        <v>0</v>
      </c>
      <c r="O490">
        <v>0</v>
      </c>
      <c r="P490">
        <v>70</v>
      </c>
      <c r="Q490">
        <v>26</v>
      </c>
      <c r="R490">
        <v>26</v>
      </c>
      <c r="S490">
        <v>0</v>
      </c>
      <c r="T490">
        <v>0</v>
      </c>
      <c r="W490">
        <v>96</v>
      </c>
    </row>
    <row r="491" spans="1:23" x14ac:dyDescent="0.25">
      <c r="A491">
        <v>484</v>
      </c>
      <c r="B491">
        <v>4311</v>
      </c>
      <c r="C491" t="s">
        <v>1164</v>
      </c>
      <c r="D491" t="s">
        <v>926</v>
      </c>
      <c r="E491" t="s">
        <v>34</v>
      </c>
      <c r="F491" t="s">
        <v>1521</v>
      </c>
      <c r="G491" t="str">
        <f>"00202124"</f>
        <v>00202124</v>
      </c>
      <c r="H491">
        <v>60</v>
      </c>
      <c r="I491">
        <v>10</v>
      </c>
      <c r="M491">
        <v>20</v>
      </c>
      <c r="N491">
        <v>0</v>
      </c>
      <c r="O491">
        <v>0</v>
      </c>
      <c r="P491">
        <v>90</v>
      </c>
      <c r="Q491">
        <v>5</v>
      </c>
      <c r="R491">
        <v>5</v>
      </c>
      <c r="S491">
        <v>0</v>
      </c>
      <c r="T491">
        <v>0</v>
      </c>
      <c r="W491">
        <v>95</v>
      </c>
    </row>
    <row r="492" spans="1:23" x14ac:dyDescent="0.25">
      <c r="A492">
        <v>485</v>
      </c>
      <c r="B492">
        <v>147</v>
      </c>
      <c r="C492" t="s">
        <v>1522</v>
      </c>
      <c r="D492" t="s">
        <v>58</v>
      </c>
      <c r="E492" t="s">
        <v>151</v>
      </c>
      <c r="F492" t="s">
        <v>1523</v>
      </c>
      <c r="G492" t="str">
        <f>"00371169"</f>
        <v>00371169</v>
      </c>
      <c r="H492">
        <v>57</v>
      </c>
      <c r="I492">
        <v>10</v>
      </c>
      <c r="M492">
        <v>20</v>
      </c>
      <c r="N492">
        <v>0</v>
      </c>
      <c r="O492">
        <v>0</v>
      </c>
      <c r="P492">
        <v>87</v>
      </c>
      <c r="Q492">
        <v>8</v>
      </c>
      <c r="R492">
        <v>8</v>
      </c>
      <c r="S492">
        <v>0</v>
      </c>
      <c r="T492">
        <v>0</v>
      </c>
      <c r="W492">
        <v>95</v>
      </c>
    </row>
    <row r="493" spans="1:23" x14ac:dyDescent="0.25">
      <c r="A493">
        <v>486</v>
      </c>
      <c r="B493">
        <v>2531</v>
      </c>
      <c r="C493" t="s">
        <v>1524</v>
      </c>
      <c r="D493" t="s">
        <v>62</v>
      </c>
      <c r="E493" t="s">
        <v>1525</v>
      </c>
      <c r="F493" t="s">
        <v>1526</v>
      </c>
      <c r="G493" t="str">
        <f>"00639434"</f>
        <v>00639434</v>
      </c>
      <c r="H493">
        <v>60</v>
      </c>
      <c r="I493">
        <v>10</v>
      </c>
      <c r="L493">
        <v>10</v>
      </c>
      <c r="M493">
        <v>0</v>
      </c>
      <c r="N493">
        <v>10</v>
      </c>
      <c r="O493">
        <v>0</v>
      </c>
      <c r="P493">
        <v>80</v>
      </c>
      <c r="Q493">
        <v>11</v>
      </c>
      <c r="R493">
        <v>11</v>
      </c>
      <c r="S493">
        <v>3</v>
      </c>
      <c r="T493">
        <v>0</v>
      </c>
      <c r="W493">
        <v>94</v>
      </c>
    </row>
    <row r="494" spans="1:23" x14ac:dyDescent="0.25">
      <c r="A494">
        <v>487</v>
      </c>
      <c r="B494">
        <v>1646</v>
      </c>
      <c r="C494" t="s">
        <v>1527</v>
      </c>
      <c r="D494" t="s">
        <v>215</v>
      </c>
      <c r="E494" t="s">
        <v>27</v>
      </c>
      <c r="F494" t="s">
        <v>1528</v>
      </c>
      <c r="G494" t="str">
        <f>"00653620"</f>
        <v>00653620</v>
      </c>
      <c r="H494">
        <v>60</v>
      </c>
      <c r="I494">
        <v>10</v>
      </c>
      <c r="J494">
        <v>20</v>
      </c>
      <c r="M494">
        <v>0</v>
      </c>
      <c r="N494">
        <v>20</v>
      </c>
      <c r="O494">
        <v>0</v>
      </c>
      <c r="P494">
        <v>90</v>
      </c>
      <c r="Q494">
        <v>4</v>
      </c>
      <c r="R494">
        <v>4</v>
      </c>
      <c r="S494">
        <v>0</v>
      </c>
      <c r="T494">
        <v>0</v>
      </c>
      <c r="W494">
        <v>94</v>
      </c>
    </row>
    <row r="495" spans="1:23" x14ac:dyDescent="0.25">
      <c r="A495">
        <v>488</v>
      </c>
      <c r="B495">
        <v>2015</v>
      </c>
      <c r="C495" t="s">
        <v>1529</v>
      </c>
      <c r="D495" t="s">
        <v>406</v>
      </c>
      <c r="E495" t="s">
        <v>797</v>
      </c>
      <c r="F495" t="s">
        <v>1530</v>
      </c>
      <c r="G495" t="str">
        <f>"00617571"</f>
        <v>00617571</v>
      </c>
      <c r="H495">
        <v>51</v>
      </c>
      <c r="I495">
        <v>10</v>
      </c>
      <c r="L495">
        <v>10</v>
      </c>
      <c r="M495">
        <v>0</v>
      </c>
      <c r="N495">
        <v>10</v>
      </c>
      <c r="O495">
        <v>0</v>
      </c>
      <c r="P495">
        <v>71</v>
      </c>
      <c r="Q495">
        <v>23</v>
      </c>
      <c r="R495">
        <v>23</v>
      </c>
      <c r="S495">
        <v>0</v>
      </c>
      <c r="T495">
        <v>0</v>
      </c>
      <c r="W495">
        <v>94</v>
      </c>
    </row>
    <row r="496" spans="1:23" x14ac:dyDescent="0.25">
      <c r="A496">
        <v>489</v>
      </c>
      <c r="B496">
        <v>5741</v>
      </c>
      <c r="C496" t="s">
        <v>1531</v>
      </c>
      <c r="D496" t="s">
        <v>15</v>
      </c>
      <c r="E496" t="s">
        <v>48</v>
      </c>
      <c r="F496" t="s">
        <v>1532</v>
      </c>
      <c r="G496" t="str">
        <f>"00643130"</f>
        <v>00643130</v>
      </c>
      <c r="H496">
        <v>54</v>
      </c>
      <c r="I496">
        <v>10</v>
      </c>
      <c r="M496">
        <v>0</v>
      </c>
      <c r="N496">
        <v>0</v>
      </c>
      <c r="O496">
        <v>0</v>
      </c>
      <c r="P496">
        <v>64</v>
      </c>
      <c r="Q496">
        <v>30</v>
      </c>
      <c r="R496">
        <v>30</v>
      </c>
      <c r="S496">
        <v>0</v>
      </c>
      <c r="T496">
        <v>0</v>
      </c>
      <c r="W496">
        <v>94</v>
      </c>
    </row>
    <row r="497" spans="1:23" x14ac:dyDescent="0.25">
      <c r="A497">
        <v>490</v>
      </c>
      <c r="B497">
        <v>2542</v>
      </c>
      <c r="C497" t="s">
        <v>1533</v>
      </c>
      <c r="D497" t="s">
        <v>47</v>
      </c>
      <c r="E497" t="s">
        <v>198</v>
      </c>
      <c r="F497" t="s">
        <v>1534</v>
      </c>
      <c r="G497" t="str">
        <f>"00148854"</f>
        <v>00148854</v>
      </c>
      <c r="H497" t="s">
        <v>477</v>
      </c>
      <c r="I497">
        <v>10</v>
      </c>
      <c r="M497">
        <v>20</v>
      </c>
      <c r="N497">
        <v>0</v>
      </c>
      <c r="O497">
        <v>0</v>
      </c>
      <c r="P497" t="s">
        <v>1200</v>
      </c>
      <c r="Q497">
        <v>0</v>
      </c>
      <c r="R497">
        <v>0</v>
      </c>
      <c r="S497">
        <v>9</v>
      </c>
      <c r="T497">
        <v>0</v>
      </c>
      <c r="W497" t="s">
        <v>1535</v>
      </c>
    </row>
    <row r="498" spans="1:23" x14ac:dyDescent="0.25">
      <c r="A498">
        <v>491</v>
      </c>
      <c r="B498">
        <v>1180</v>
      </c>
      <c r="C498" t="s">
        <v>1536</v>
      </c>
      <c r="D498" t="s">
        <v>57</v>
      </c>
      <c r="E498" t="s">
        <v>145</v>
      </c>
      <c r="F498" t="s">
        <v>1537</v>
      </c>
      <c r="G498" t="str">
        <f>"00158522"</f>
        <v>00158522</v>
      </c>
      <c r="H498">
        <v>57</v>
      </c>
      <c r="I498">
        <v>10</v>
      </c>
      <c r="M498">
        <v>20</v>
      </c>
      <c r="N498">
        <v>0</v>
      </c>
      <c r="O498">
        <v>0</v>
      </c>
      <c r="P498">
        <v>87</v>
      </c>
      <c r="Q498">
        <v>0</v>
      </c>
      <c r="R498">
        <v>0</v>
      </c>
      <c r="S498">
        <v>6</v>
      </c>
      <c r="T498">
        <v>0</v>
      </c>
      <c r="W498">
        <v>93</v>
      </c>
    </row>
    <row r="499" spans="1:23" x14ac:dyDescent="0.25">
      <c r="A499">
        <v>492</v>
      </c>
      <c r="B499">
        <v>1638</v>
      </c>
      <c r="C499" t="s">
        <v>1538</v>
      </c>
      <c r="D499" t="s">
        <v>27</v>
      </c>
      <c r="E499" t="s">
        <v>15</v>
      </c>
      <c r="F499" t="s">
        <v>1539</v>
      </c>
      <c r="G499" t="str">
        <f>"00653219"</f>
        <v>00653219</v>
      </c>
      <c r="H499">
        <v>60</v>
      </c>
      <c r="I499">
        <v>10</v>
      </c>
      <c r="M499">
        <v>20</v>
      </c>
      <c r="N499">
        <v>0</v>
      </c>
      <c r="O499">
        <v>0</v>
      </c>
      <c r="P499">
        <v>90</v>
      </c>
      <c r="Q499">
        <v>0</v>
      </c>
      <c r="R499">
        <v>0</v>
      </c>
      <c r="S499">
        <v>3</v>
      </c>
      <c r="T499">
        <v>0</v>
      </c>
      <c r="W499">
        <v>93</v>
      </c>
    </row>
    <row r="500" spans="1:23" x14ac:dyDescent="0.25">
      <c r="A500">
        <v>493</v>
      </c>
      <c r="B500">
        <v>5390</v>
      </c>
      <c r="C500" t="s">
        <v>1540</v>
      </c>
      <c r="D500" t="s">
        <v>1541</v>
      </c>
      <c r="E500" t="s">
        <v>439</v>
      </c>
      <c r="F500" t="s">
        <v>1542</v>
      </c>
      <c r="G500" t="str">
        <f>"00309576"</f>
        <v>00309576</v>
      </c>
      <c r="H500">
        <v>60</v>
      </c>
      <c r="I500">
        <v>0</v>
      </c>
      <c r="L500">
        <v>20</v>
      </c>
      <c r="M500">
        <v>0</v>
      </c>
      <c r="N500">
        <v>10</v>
      </c>
      <c r="O500">
        <v>0</v>
      </c>
      <c r="P500">
        <v>70</v>
      </c>
      <c r="Q500">
        <v>20</v>
      </c>
      <c r="R500">
        <v>20</v>
      </c>
      <c r="S500">
        <v>3</v>
      </c>
      <c r="T500">
        <v>0</v>
      </c>
      <c r="W500">
        <v>93</v>
      </c>
    </row>
    <row r="501" spans="1:23" x14ac:dyDescent="0.25">
      <c r="A501">
        <v>494</v>
      </c>
      <c r="B501">
        <v>3894</v>
      </c>
      <c r="C501" t="s">
        <v>1543</v>
      </c>
      <c r="D501" t="s">
        <v>58</v>
      </c>
      <c r="E501" t="s">
        <v>145</v>
      </c>
      <c r="F501" t="s">
        <v>1544</v>
      </c>
      <c r="G501" t="str">
        <f>"00653245"</f>
        <v>00653245</v>
      </c>
      <c r="H501">
        <v>51</v>
      </c>
      <c r="I501">
        <v>10</v>
      </c>
      <c r="M501">
        <v>0</v>
      </c>
      <c r="N501">
        <v>0</v>
      </c>
      <c r="O501">
        <v>0</v>
      </c>
      <c r="P501">
        <v>61</v>
      </c>
      <c r="Q501">
        <v>29</v>
      </c>
      <c r="R501">
        <v>29</v>
      </c>
      <c r="S501">
        <v>3</v>
      </c>
      <c r="T501">
        <v>0</v>
      </c>
      <c r="W501">
        <v>93</v>
      </c>
    </row>
    <row r="502" spans="1:23" x14ac:dyDescent="0.25">
      <c r="A502">
        <v>495</v>
      </c>
      <c r="B502">
        <v>5477</v>
      </c>
      <c r="C502" t="s">
        <v>1545</v>
      </c>
      <c r="D502" t="s">
        <v>302</v>
      </c>
      <c r="E502" t="s">
        <v>1546</v>
      </c>
      <c r="F502" t="s">
        <v>1547</v>
      </c>
      <c r="G502" t="str">
        <f>"00334067"</f>
        <v>00334067</v>
      </c>
      <c r="H502">
        <v>57</v>
      </c>
      <c r="I502">
        <v>0</v>
      </c>
      <c r="M502">
        <v>20</v>
      </c>
      <c r="N502">
        <v>0</v>
      </c>
      <c r="O502">
        <v>0</v>
      </c>
      <c r="P502">
        <v>77</v>
      </c>
      <c r="Q502">
        <v>16</v>
      </c>
      <c r="R502">
        <v>16</v>
      </c>
      <c r="S502">
        <v>0</v>
      </c>
      <c r="T502">
        <v>0</v>
      </c>
      <c r="W502">
        <v>93</v>
      </c>
    </row>
    <row r="503" spans="1:23" x14ac:dyDescent="0.25">
      <c r="A503">
        <v>496</v>
      </c>
      <c r="B503">
        <v>427</v>
      </c>
      <c r="C503" t="s">
        <v>1548</v>
      </c>
      <c r="D503" t="s">
        <v>873</v>
      </c>
      <c r="E503" t="s">
        <v>717</v>
      </c>
      <c r="F503" t="s">
        <v>1549</v>
      </c>
      <c r="G503" t="str">
        <f>"00214107"</f>
        <v>00214107</v>
      </c>
      <c r="H503" t="s">
        <v>1550</v>
      </c>
      <c r="I503">
        <v>10</v>
      </c>
      <c r="L503">
        <v>10</v>
      </c>
      <c r="M503">
        <v>20</v>
      </c>
      <c r="N503">
        <v>10</v>
      </c>
      <c r="O503">
        <v>0</v>
      </c>
      <c r="P503" t="s">
        <v>1551</v>
      </c>
      <c r="Q503">
        <v>4</v>
      </c>
      <c r="R503">
        <v>4</v>
      </c>
      <c r="S503">
        <v>0</v>
      </c>
      <c r="T503">
        <v>0</v>
      </c>
      <c r="W503" t="s">
        <v>1552</v>
      </c>
    </row>
    <row r="504" spans="1:23" x14ac:dyDescent="0.25">
      <c r="A504">
        <v>497</v>
      </c>
      <c r="B504">
        <v>5530</v>
      </c>
      <c r="C504" t="s">
        <v>1553</v>
      </c>
      <c r="D504" t="s">
        <v>1554</v>
      </c>
      <c r="E504" t="s">
        <v>144</v>
      </c>
      <c r="F504" t="s">
        <v>1555</v>
      </c>
      <c r="G504" t="str">
        <f>"00623150"</f>
        <v>00623150</v>
      </c>
      <c r="H504" t="s">
        <v>249</v>
      </c>
      <c r="I504">
        <v>0</v>
      </c>
      <c r="K504">
        <v>15</v>
      </c>
      <c r="L504">
        <v>10</v>
      </c>
      <c r="M504">
        <v>20</v>
      </c>
      <c r="N504">
        <v>15</v>
      </c>
      <c r="O504">
        <v>0</v>
      </c>
      <c r="P504" t="s">
        <v>1556</v>
      </c>
      <c r="Q504">
        <v>0</v>
      </c>
      <c r="R504">
        <v>0</v>
      </c>
      <c r="S504">
        <v>0</v>
      </c>
      <c r="T504">
        <v>0</v>
      </c>
      <c r="W504" t="s">
        <v>1556</v>
      </c>
    </row>
    <row r="505" spans="1:23" x14ac:dyDescent="0.25">
      <c r="A505">
        <v>498</v>
      </c>
      <c r="B505">
        <v>5806</v>
      </c>
      <c r="C505" t="s">
        <v>1557</v>
      </c>
      <c r="D505" t="s">
        <v>58</v>
      </c>
      <c r="E505" t="s">
        <v>1065</v>
      </c>
      <c r="F505" t="s">
        <v>1558</v>
      </c>
      <c r="G505" t="str">
        <f>"00652419"</f>
        <v>00652419</v>
      </c>
      <c r="H505">
        <v>60</v>
      </c>
      <c r="I505">
        <v>0</v>
      </c>
      <c r="M505">
        <v>20</v>
      </c>
      <c r="N505">
        <v>0</v>
      </c>
      <c r="O505">
        <v>0</v>
      </c>
      <c r="P505">
        <v>80</v>
      </c>
      <c r="Q505">
        <v>9</v>
      </c>
      <c r="R505">
        <v>9</v>
      </c>
      <c r="S505">
        <v>3</v>
      </c>
      <c r="T505">
        <v>0</v>
      </c>
      <c r="W505">
        <v>92</v>
      </c>
    </row>
    <row r="506" spans="1:23" x14ac:dyDescent="0.25">
      <c r="A506">
        <v>499</v>
      </c>
      <c r="B506">
        <v>6103</v>
      </c>
      <c r="C506" t="s">
        <v>1559</v>
      </c>
      <c r="D506" t="s">
        <v>1560</v>
      </c>
      <c r="E506" t="s">
        <v>48</v>
      </c>
      <c r="F506" t="s">
        <v>1561</v>
      </c>
      <c r="G506" t="str">
        <f>"00186891"</f>
        <v>00186891</v>
      </c>
      <c r="H506">
        <v>51</v>
      </c>
      <c r="I506">
        <v>0</v>
      </c>
      <c r="M506">
        <v>20</v>
      </c>
      <c r="N506">
        <v>0</v>
      </c>
      <c r="O506">
        <v>0</v>
      </c>
      <c r="P506">
        <v>71</v>
      </c>
      <c r="Q506">
        <v>11</v>
      </c>
      <c r="R506">
        <v>11</v>
      </c>
      <c r="S506">
        <v>9</v>
      </c>
      <c r="T506">
        <v>0</v>
      </c>
      <c r="W506">
        <v>91</v>
      </c>
    </row>
    <row r="507" spans="1:23" x14ac:dyDescent="0.25">
      <c r="A507">
        <v>500</v>
      </c>
      <c r="B507">
        <v>5758</v>
      </c>
      <c r="C507" t="s">
        <v>1562</v>
      </c>
      <c r="D507" t="s">
        <v>1011</v>
      </c>
      <c r="E507" t="s">
        <v>1188</v>
      </c>
      <c r="F507" t="s">
        <v>1563</v>
      </c>
      <c r="G507" t="str">
        <f>"00600190"</f>
        <v>00600190</v>
      </c>
      <c r="H507" t="s">
        <v>130</v>
      </c>
      <c r="I507">
        <v>0</v>
      </c>
      <c r="M507">
        <v>0</v>
      </c>
      <c r="N507">
        <v>0</v>
      </c>
      <c r="O507">
        <v>0</v>
      </c>
      <c r="P507" t="s">
        <v>130</v>
      </c>
      <c r="Q507">
        <v>38</v>
      </c>
      <c r="R507">
        <v>38</v>
      </c>
      <c r="S507">
        <v>0</v>
      </c>
      <c r="T507">
        <v>0</v>
      </c>
      <c r="W507" t="s">
        <v>1564</v>
      </c>
    </row>
    <row r="508" spans="1:23" x14ac:dyDescent="0.25">
      <c r="A508">
        <v>501</v>
      </c>
      <c r="B508">
        <v>3788</v>
      </c>
      <c r="C508" t="s">
        <v>1565</v>
      </c>
      <c r="D508" t="s">
        <v>65</v>
      </c>
      <c r="E508" t="s">
        <v>141</v>
      </c>
      <c r="F508" t="s">
        <v>1566</v>
      </c>
      <c r="G508" t="str">
        <f>"00539336"</f>
        <v>00539336</v>
      </c>
      <c r="H508" t="s">
        <v>1567</v>
      </c>
      <c r="I508">
        <v>0</v>
      </c>
      <c r="M508">
        <v>20</v>
      </c>
      <c r="N508">
        <v>0</v>
      </c>
      <c r="O508">
        <v>10</v>
      </c>
      <c r="P508" t="s">
        <v>1568</v>
      </c>
      <c r="Q508">
        <v>0</v>
      </c>
      <c r="R508">
        <v>0</v>
      </c>
      <c r="S508">
        <v>9</v>
      </c>
      <c r="T508">
        <v>0</v>
      </c>
      <c r="W508" t="s">
        <v>1569</v>
      </c>
    </row>
    <row r="509" spans="1:23" x14ac:dyDescent="0.25">
      <c r="A509">
        <v>502</v>
      </c>
      <c r="B509">
        <v>694</v>
      </c>
      <c r="C509" t="s">
        <v>403</v>
      </c>
      <c r="D509" t="s">
        <v>694</v>
      </c>
      <c r="E509" t="s">
        <v>144</v>
      </c>
      <c r="F509" t="s">
        <v>1570</v>
      </c>
      <c r="G509" t="str">
        <f>"00627305"</f>
        <v>00627305</v>
      </c>
      <c r="H509" t="s">
        <v>239</v>
      </c>
      <c r="I509">
        <v>0</v>
      </c>
      <c r="M509">
        <v>20</v>
      </c>
      <c r="N509">
        <v>0</v>
      </c>
      <c r="O509">
        <v>0</v>
      </c>
      <c r="P509" t="s">
        <v>1571</v>
      </c>
      <c r="Q509">
        <v>14</v>
      </c>
      <c r="R509">
        <v>14</v>
      </c>
      <c r="S509">
        <v>0</v>
      </c>
      <c r="T509">
        <v>0</v>
      </c>
      <c r="W509" t="s">
        <v>1572</v>
      </c>
    </row>
    <row r="510" spans="1:23" x14ac:dyDescent="0.25">
      <c r="A510">
        <v>503</v>
      </c>
      <c r="B510">
        <v>4958</v>
      </c>
      <c r="C510" t="s">
        <v>1573</v>
      </c>
      <c r="D510" t="s">
        <v>324</v>
      </c>
      <c r="E510" t="s">
        <v>54</v>
      </c>
      <c r="F510" t="s">
        <v>1574</v>
      </c>
      <c r="G510" t="str">
        <f>"00351596"</f>
        <v>00351596</v>
      </c>
      <c r="H510" t="s">
        <v>36</v>
      </c>
      <c r="I510">
        <v>10</v>
      </c>
      <c r="M510">
        <v>0</v>
      </c>
      <c r="N510">
        <v>0</v>
      </c>
      <c r="O510">
        <v>0</v>
      </c>
      <c r="P510" t="s">
        <v>1575</v>
      </c>
      <c r="Q510">
        <v>22</v>
      </c>
      <c r="R510">
        <v>22</v>
      </c>
      <c r="S510">
        <v>3</v>
      </c>
      <c r="T510">
        <v>0</v>
      </c>
      <c r="W510" t="s">
        <v>1576</v>
      </c>
    </row>
    <row r="511" spans="1:23" x14ac:dyDescent="0.25">
      <c r="A511">
        <v>504</v>
      </c>
      <c r="B511">
        <v>334</v>
      </c>
      <c r="C511" t="s">
        <v>1577</v>
      </c>
      <c r="D511" t="s">
        <v>985</v>
      </c>
      <c r="E511" t="s">
        <v>96</v>
      </c>
      <c r="F511" t="s">
        <v>1578</v>
      </c>
      <c r="G511" t="str">
        <f>"00142210"</f>
        <v>00142210</v>
      </c>
      <c r="H511">
        <v>54</v>
      </c>
      <c r="I511">
        <v>0</v>
      </c>
      <c r="L511">
        <v>10</v>
      </c>
      <c r="M511">
        <v>20</v>
      </c>
      <c r="N511">
        <v>10</v>
      </c>
      <c r="O511">
        <v>0</v>
      </c>
      <c r="P511">
        <v>84</v>
      </c>
      <c r="Q511">
        <v>0</v>
      </c>
      <c r="R511">
        <v>0</v>
      </c>
      <c r="S511">
        <v>6</v>
      </c>
      <c r="T511">
        <v>0</v>
      </c>
      <c r="W511">
        <v>90</v>
      </c>
    </row>
    <row r="512" spans="1:23" x14ac:dyDescent="0.25">
      <c r="A512">
        <v>505</v>
      </c>
      <c r="B512">
        <v>1641</v>
      </c>
      <c r="C512" t="s">
        <v>575</v>
      </c>
      <c r="D512" t="s">
        <v>128</v>
      </c>
      <c r="E512" t="s">
        <v>58</v>
      </c>
      <c r="F512" t="s">
        <v>1579</v>
      </c>
      <c r="G512" t="str">
        <f>"00614636"</f>
        <v>00614636</v>
      </c>
      <c r="H512">
        <v>30</v>
      </c>
      <c r="I512">
        <v>10</v>
      </c>
      <c r="M512">
        <v>20</v>
      </c>
      <c r="N512">
        <v>0</v>
      </c>
      <c r="O512">
        <v>0</v>
      </c>
      <c r="P512">
        <v>60</v>
      </c>
      <c r="Q512">
        <v>27</v>
      </c>
      <c r="R512">
        <v>27</v>
      </c>
      <c r="S512">
        <v>3</v>
      </c>
      <c r="T512">
        <v>0</v>
      </c>
      <c r="W512">
        <v>90</v>
      </c>
    </row>
    <row r="513" spans="1:23" x14ac:dyDescent="0.25">
      <c r="A513">
        <v>506</v>
      </c>
      <c r="B513">
        <v>1703</v>
      </c>
      <c r="C513" t="s">
        <v>1580</v>
      </c>
      <c r="D513" t="s">
        <v>127</v>
      </c>
      <c r="E513" t="s">
        <v>96</v>
      </c>
      <c r="F513" t="s">
        <v>1581</v>
      </c>
      <c r="G513" t="str">
        <f>"00416466"</f>
        <v>00416466</v>
      </c>
      <c r="H513">
        <v>60</v>
      </c>
      <c r="I513">
        <v>0</v>
      </c>
      <c r="L513">
        <v>10</v>
      </c>
      <c r="M513">
        <v>20</v>
      </c>
      <c r="N513">
        <v>10</v>
      </c>
      <c r="O513">
        <v>0</v>
      </c>
      <c r="P513">
        <v>90</v>
      </c>
      <c r="Q513">
        <v>0</v>
      </c>
      <c r="R513">
        <v>0</v>
      </c>
      <c r="S513">
        <v>0</v>
      </c>
      <c r="T513">
        <v>0</v>
      </c>
      <c r="W513">
        <v>90</v>
      </c>
    </row>
    <row r="514" spans="1:23" x14ac:dyDescent="0.25">
      <c r="A514">
        <v>507</v>
      </c>
      <c r="B514">
        <v>912</v>
      </c>
      <c r="C514" t="s">
        <v>1582</v>
      </c>
      <c r="D514" t="s">
        <v>62</v>
      </c>
      <c r="E514" t="s">
        <v>40</v>
      </c>
      <c r="F514" t="s">
        <v>1583</v>
      </c>
      <c r="G514" t="str">
        <f>"00644002"</f>
        <v>00644002</v>
      </c>
      <c r="H514">
        <v>60</v>
      </c>
      <c r="I514">
        <v>0</v>
      </c>
      <c r="L514">
        <v>10</v>
      </c>
      <c r="M514">
        <v>20</v>
      </c>
      <c r="N514">
        <v>10</v>
      </c>
      <c r="O514">
        <v>0</v>
      </c>
      <c r="P514">
        <v>90</v>
      </c>
      <c r="Q514">
        <v>0</v>
      </c>
      <c r="R514">
        <v>0</v>
      </c>
      <c r="S514">
        <v>0</v>
      </c>
      <c r="T514">
        <v>0</v>
      </c>
      <c r="W514">
        <v>90</v>
      </c>
    </row>
    <row r="515" spans="1:23" x14ac:dyDescent="0.25">
      <c r="A515">
        <v>508</v>
      </c>
      <c r="B515">
        <v>5320</v>
      </c>
      <c r="C515" t="s">
        <v>1584</v>
      </c>
      <c r="D515" t="s">
        <v>1585</v>
      </c>
      <c r="E515" t="s">
        <v>1586</v>
      </c>
      <c r="F515" t="s">
        <v>1587</v>
      </c>
      <c r="G515" t="str">
        <f>"00654224"</f>
        <v>00654224</v>
      </c>
      <c r="H515">
        <v>60</v>
      </c>
      <c r="I515">
        <v>0</v>
      </c>
      <c r="L515">
        <v>10</v>
      </c>
      <c r="M515">
        <v>20</v>
      </c>
      <c r="N515">
        <v>10</v>
      </c>
      <c r="O515">
        <v>0</v>
      </c>
      <c r="P515">
        <v>90</v>
      </c>
      <c r="Q515">
        <v>0</v>
      </c>
      <c r="R515">
        <v>0</v>
      </c>
      <c r="S515">
        <v>0</v>
      </c>
      <c r="T515">
        <v>0</v>
      </c>
      <c r="W515">
        <v>90</v>
      </c>
    </row>
    <row r="516" spans="1:23" x14ac:dyDescent="0.25">
      <c r="A516">
        <v>509</v>
      </c>
      <c r="B516">
        <v>6374</v>
      </c>
      <c r="C516" t="s">
        <v>1588</v>
      </c>
      <c r="D516" t="s">
        <v>1589</v>
      </c>
      <c r="E516" t="s">
        <v>151</v>
      </c>
      <c r="F516" t="s">
        <v>1590</v>
      </c>
      <c r="G516" t="str">
        <f>"00619996"</f>
        <v>00619996</v>
      </c>
      <c r="H516">
        <v>60</v>
      </c>
      <c r="I516">
        <v>10</v>
      </c>
      <c r="M516">
        <v>20</v>
      </c>
      <c r="N516">
        <v>0</v>
      </c>
      <c r="O516">
        <v>0</v>
      </c>
      <c r="P516">
        <v>90</v>
      </c>
      <c r="Q516">
        <v>0</v>
      </c>
      <c r="R516">
        <v>0</v>
      </c>
      <c r="S516">
        <v>0</v>
      </c>
      <c r="T516">
        <v>0</v>
      </c>
      <c r="W516">
        <v>90</v>
      </c>
    </row>
    <row r="517" spans="1:23" x14ac:dyDescent="0.25">
      <c r="A517">
        <v>510</v>
      </c>
      <c r="B517">
        <v>5321</v>
      </c>
      <c r="C517" t="s">
        <v>1591</v>
      </c>
      <c r="D517" t="s">
        <v>1592</v>
      </c>
      <c r="E517" t="s">
        <v>48</v>
      </c>
      <c r="F517" t="s">
        <v>1593</v>
      </c>
      <c r="G517" t="str">
        <f>"00654110"</f>
        <v>00654110</v>
      </c>
      <c r="H517">
        <v>60</v>
      </c>
      <c r="I517">
        <v>10</v>
      </c>
      <c r="J517">
        <v>20</v>
      </c>
      <c r="M517">
        <v>0</v>
      </c>
      <c r="N517">
        <v>20</v>
      </c>
      <c r="O517">
        <v>0</v>
      </c>
      <c r="P517">
        <v>90</v>
      </c>
      <c r="Q517">
        <v>0</v>
      </c>
      <c r="R517">
        <v>0</v>
      </c>
      <c r="S517">
        <v>0</v>
      </c>
      <c r="T517">
        <v>0</v>
      </c>
      <c r="W517">
        <v>90</v>
      </c>
    </row>
    <row r="518" spans="1:23" x14ac:dyDescent="0.25">
      <c r="A518">
        <v>511</v>
      </c>
      <c r="B518">
        <v>3437</v>
      </c>
      <c r="C518" t="s">
        <v>1594</v>
      </c>
      <c r="D518" t="s">
        <v>521</v>
      </c>
      <c r="E518" t="s">
        <v>151</v>
      </c>
      <c r="F518" t="s">
        <v>1595</v>
      </c>
      <c r="G518" t="str">
        <f>"00639301"</f>
        <v>00639301</v>
      </c>
      <c r="H518">
        <v>54</v>
      </c>
      <c r="I518">
        <v>10</v>
      </c>
      <c r="M518">
        <v>20</v>
      </c>
      <c r="N518">
        <v>0</v>
      </c>
      <c r="O518">
        <v>0</v>
      </c>
      <c r="P518">
        <v>84</v>
      </c>
      <c r="Q518">
        <v>6</v>
      </c>
      <c r="R518">
        <v>6</v>
      </c>
      <c r="S518">
        <v>0</v>
      </c>
      <c r="T518">
        <v>0</v>
      </c>
      <c r="W518">
        <v>90</v>
      </c>
    </row>
    <row r="519" spans="1:23" x14ac:dyDescent="0.25">
      <c r="A519">
        <v>512</v>
      </c>
      <c r="B519">
        <v>4713</v>
      </c>
      <c r="C519" t="s">
        <v>1596</v>
      </c>
      <c r="D519" t="s">
        <v>386</v>
      </c>
      <c r="E519" t="s">
        <v>151</v>
      </c>
      <c r="F519" t="s">
        <v>1597</v>
      </c>
      <c r="G519" t="str">
        <f>"00653455"</f>
        <v>00653455</v>
      </c>
      <c r="H519">
        <v>57</v>
      </c>
      <c r="I519">
        <v>0</v>
      </c>
      <c r="M519">
        <v>0</v>
      </c>
      <c r="N519">
        <v>0</v>
      </c>
      <c r="O519">
        <v>0</v>
      </c>
      <c r="P519">
        <v>57</v>
      </c>
      <c r="Q519">
        <v>33</v>
      </c>
      <c r="R519">
        <v>33</v>
      </c>
      <c r="S519">
        <v>0</v>
      </c>
      <c r="T519">
        <v>0</v>
      </c>
      <c r="W519">
        <v>90</v>
      </c>
    </row>
    <row r="520" spans="1:23" x14ac:dyDescent="0.25">
      <c r="A520">
        <v>513</v>
      </c>
      <c r="B520">
        <v>5468</v>
      </c>
      <c r="C520" t="s">
        <v>1598</v>
      </c>
      <c r="D520" t="s">
        <v>48</v>
      </c>
      <c r="E520" t="s">
        <v>34</v>
      </c>
      <c r="F520" t="s">
        <v>1599</v>
      </c>
      <c r="G520" t="str">
        <f>"00652282"</f>
        <v>00652282</v>
      </c>
      <c r="H520" t="s">
        <v>43</v>
      </c>
      <c r="I520">
        <v>10</v>
      </c>
      <c r="M520">
        <v>0</v>
      </c>
      <c r="N520">
        <v>0</v>
      </c>
      <c r="O520">
        <v>0</v>
      </c>
      <c r="P520" t="s">
        <v>1100</v>
      </c>
      <c r="Q520">
        <v>21</v>
      </c>
      <c r="R520">
        <v>21</v>
      </c>
      <c r="S520">
        <v>0</v>
      </c>
      <c r="T520">
        <v>0</v>
      </c>
      <c r="W520" t="s">
        <v>1600</v>
      </c>
    </row>
    <row r="521" spans="1:23" x14ac:dyDescent="0.25">
      <c r="A521">
        <v>514</v>
      </c>
      <c r="B521">
        <v>6482</v>
      </c>
      <c r="C521" t="s">
        <v>1601</v>
      </c>
      <c r="D521" t="s">
        <v>65</v>
      </c>
      <c r="E521" t="s">
        <v>115</v>
      </c>
      <c r="F521" t="s">
        <v>1602</v>
      </c>
      <c r="G521" t="str">
        <f>"00364421"</f>
        <v>00364421</v>
      </c>
      <c r="H521">
        <v>51</v>
      </c>
      <c r="I521">
        <v>10</v>
      </c>
      <c r="L521">
        <v>10</v>
      </c>
      <c r="M521">
        <v>0</v>
      </c>
      <c r="N521">
        <v>10</v>
      </c>
      <c r="O521">
        <v>0</v>
      </c>
      <c r="P521">
        <v>71</v>
      </c>
      <c r="Q521">
        <v>12</v>
      </c>
      <c r="R521">
        <v>12</v>
      </c>
      <c r="S521">
        <v>6</v>
      </c>
      <c r="T521">
        <v>0</v>
      </c>
      <c r="W521">
        <v>89</v>
      </c>
    </row>
    <row r="522" spans="1:23" x14ac:dyDescent="0.25">
      <c r="A522">
        <v>515</v>
      </c>
      <c r="B522">
        <v>4166</v>
      </c>
      <c r="C522" t="s">
        <v>1603</v>
      </c>
      <c r="D522" t="s">
        <v>376</v>
      </c>
      <c r="E522" t="s">
        <v>302</v>
      </c>
      <c r="F522" t="s">
        <v>1604</v>
      </c>
      <c r="G522" t="str">
        <f>"00634267"</f>
        <v>00634267</v>
      </c>
      <c r="H522" t="s">
        <v>263</v>
      </c>
      <c r="I522">
        <v>10</v>
      </c>
      <c r="L522">
        <v>10</v>
      </c>
      <c r="M522">
        <v>0</v>
      </c>
      <c r="N522">
        <v>10</v>
      </c>
      <c r="O522">
        <v>0</v>
      </c>
      <c r="P522" t="s">
        <v>444</v>
      </c>
      <c r="Q522">
        <v>2</v>
      </c>
      <c r="R522">
        <v>2</v>
      </c>
      <c r="S522">
        <v>9</v>
      </c>
      <c r="T522">
        <v>0</v>
      </c>
      <c r="W522" t="s">
        <v>1551</v>
      </c>
    </row>
    <row r="523" spans="1:23" x14ac:dyDescent="0.25">
      <c r="A523">
        <v>516</v>
      </c>
      <c r="B523">
        <v>335</v>
      </c>
      <c r="C523" t="s">
        <v>1605</v>
      </c>
      <c r="D523" t="s">
        <v>171</v>
      </c>
      <c r="E523" t="s">
        <v>758</v>
      </c>
      <c r="F523" t="s">
        <v>1606</v>
      </c>
      <c r="G523" t="str">
        <f>"00625533"</f>
        <v>00625533</v>
      </c>
      <c r="H523" t="s">
        <v>263</v>
      </c>
      <c r="I523">
        <v>10</v>
      </c>
      <c r="M523">
        <v>0</v>
      </c>
      <c r="N523">
        <v>0</v>
      </c>
      <c r="O523">
        <v>0</v>
      </c>
      <c r="P523" t="s">
        <v>1348</v>
      </c>
      <c r="Q523">
        <v>15</v>
      </c>
      <c r="R523">
        <v>15</v>
      </c>
      <c r="S523">
        <v>6</v>
      </c>
      <c r="T523">
        <v>0</v>
      </c>
      <c r="W523" t="s">
        <v>1551</v>
      </c>
    </row>
    <row r="524" spans="1:23" x14ac:dyDescent="0.25">
      <c r="A524">
        <v>517</v>
      </c>
      <c r="B524">
        <v>5532</v>
      </c>
      <c r="C524" t="s">
        <v>1607</v>
      </c>
      <c r="D524" t="s">
        <v>268</v>
      </c>
      <c r="E524" t="s">
        <v>1608</v>
      </c>
      <c r="F524" t="s">
        <v>1609</v>
      </c>
      <c r="G524" t="str">
        <f>"00162494"</f>
        <v>00162494</v>
      </c>
      <c r="H524">
        <v>39</v>
      </c>
      <c r="I524">
        <v>0</v>
      </c>
      <c r="M524">
        <v>0</v>
      </c>
      <c r="N524">
        <v>0</v>
      </c>
      <c r="O524">
        <v>0</v>
      </c>
      <c r="P524">
        <v>39</v>
      </c>
      <c r="Q524">
        <v>20</v>
      </c>
      <c r="R524">
        <v>20</v>
      </c>
      <c r="S524">
        <v>3</v>
      </c>
      <c r="T524" t="s">
        <v>68</v>
      </c>
      <c r="W524" t="s">
        <v>368</v>
      </c>
    </row>
    <row r="525" spans="1:23" x14ac:dyDescent="0.25">
      <c r="A525">
        <v>518</v>
      </c>
      <c r="B525">
        <v>2602</v>
      </c>
      <c r="C525" t="s">
        <v>1610</v>
      </c>
      <c r="D525" t="s">
        <v>34</v>
      </c>
      <c r="E525" t="s">
        <v>141</v>
      </c>
      <c r="F525" t="s">
        <v>1611</v>
      </c>
      <c r="G525" t="str">
        <f>"00651286"</f>
        <v>00651286</v>
      </c>
      <c r="H525" t="s">
        <v>351</v>
      </c>
      <c r="I525">
        <v>10</v>
      </c>
      <c r="M525">
        <v>20</v>
      </c>
      <c r="N525">
        <v>0</v>
      </c>
      <c r="O525">
        <v>0</v>
      </c>
      <c r="P525" t="s">
        <v>990</v>
      </c>
      <c r="Q525">
        <v>0</v>
      </c>
      <c r="R525">
        <v>0</v>
      </c>
      <c r="S525">
        <v>0</v>
      </c>
      <c r="T525">
        <v>0</v>
      </c>
      <c r="W525" t="s">
        <v>990</v>
      </c>
    </row>
    <row r="526" spans="1:23" x14ac:dyDescent="0.25">
      <c r="A526">
        <v>519</v>
      </c>
      <c r="B526">
        <v>1701</v>
      </c>
      <c r="C526" t="s">
        <v>1612</v>
      </c>
      <c r="D526" t="s">
        <v>302</v>
      </c>
      <c r="E526" t="s">
        <v>268</v>
      </c>
      <c r="F526" t="s">
        <v>1613</v>
      </c>
      <c r="G526" t="str">
        <f>"00652098"</f>
        <v>00652098</v>
      </c>
      <c r="H526" t="s">
        <v>594</v>
      </c>
      <c r="I526">
        <v>10</v>
      </c>
      <c r="M526">
        <v>20</v>
      </c>
      <c r="N526">
        <v>0</v>
      </c>
      <c r="O526">
        <v>0</v>
      </c>
      <c r="P526" t="s">
        <v>1614</v>
      </c>
      <c r="Q526">
        <v>0</v>
      </c>
      <c r="R526">
        <v>0</v>
      </c>
      <c r="S526">
        <v>0</v>
      </c>
      <c r="T526">
        <v>0</v>
      </c>
      <c r="W526" t="s">
        <v>1614</v>
      </c>
    </row>
    <row r="527" spans="1:23" x14ac:dyDescent="0.25">
      <c r="A527">
        <v>520</v>
      </c>
      <c r="B527">
        <v>5512</v>
      </c>
      <c r="C527" t="s">
        <v>1615</v>
      </c>
      <c r="D527" t="s">
        <v>406</v>
      </c>
      <c r="E527" t="s">
        <v>48</v>
      </c>
      <c r="F527" t="s">
        <v>1616</v>
      </c>
      <c r="G527" t="str">
        <f>"00466994"</f>
        <v>00466994</v>
      </c>
      <c r="H527" t="s">
        <v>553</v>
      </c>
      <c r="I527">
        <v>10</v>
      </c>
      <c r="J527">
        <v>20</v>
      </c>
      <c r="M527">
        <v>0</v>
      </c>
      <c r="N527">
        <v>20</v>
      </c>
      <c r="O527">
        <v>0</v>
      </c>
      <c r="P527" t="s">
        <v>1617</v>
      </c>
      <c r="Q527">
        <v>0</v>
      </c>
      <c r="R527">
        <v>0</v>
      </c>
      <c r="S527">
        <v>3</v>
      </c>
      <c r="T527">
        <v>0</v>
      </c>
      <c r="W527" t="s">
        <v>722</v>
      </c>
    </row>
    <row r="528" spans="1:23" x14ac:dyDescent="0.25">
      <c r="A528">
        <v>521</v>
      </c>
      <c r="B528">
        <v>1397</v>
      </c>
      <c r="C528" t="s">
        <v>1618</v>
      </c>
      <c r="D528" t="s">
        <v>204</v>
      </c>
      <c r="E528" t="s">
        <v>180</v>
      </c>
      <c r="F528" t="s">
        <v>1619</v>
      </c>
      <c r="G528" t="str">
        <f>"00654049"</f>
        <v>00654049</v>
      </c>
      <c r="H528" t="s">
        <v>249</v>
      </c>
      <c r="I528">
        <v>10</v>
      </c>
      <c r="M528">
        <v>20</v>
      </c>
      <c r="N528">
        <v>0</v>
      </c>
      <c r="O528">
        <v>0</v>
      </c>
      <c r="P528" t="s">
        <v>722</v>
      </c>
      <c r="Q528">
        <v>0</v>
      </c>
      <c r="R528">
        <v>0</v>
      </c>
      <c r="S528">
        <v>0</v>
      </c>
      <c r="T528">
        <v>0</v>
      </c>
      <c r="W528" t="s">
        <v>722</v>
      </c>
    </row>
    <row r="529" spans="1:23" x14ac:dyDescent="0.25">
      <c r="A529">
        <v>522</v>
      </c>
      <c r="B529">
        <v>6420</v>
      </c>
      <c r="C529" t="s">
        <v>1620</v>
      </c>
      <c r="D529" t="s">
        <v>15</v>
      </c>
      <c r="E529" t="s">
        <v>27</v>
      </c>
      <c r="F529" t="s">
        <v>1621</v>
      </c>
      <c r="G529" t="str">
        <f>"00653665"</f>
        <v>00653665</v>
      </c>
      <c r="H529" t="s">
        <v>650</v>
      </c>
      <c r="I529">
        <v>10</v>
      </c>
      <c r="L529">
        <v>10</v>
      </c>
      <c r="M529">
        <v>0</v>
      </c>
      <c r="N529">
        <v>10</v>
      </c>
      <c r="O529">
        <v>0</v>
      </c>
      <c r="P529" t="s">
        <v>1622</v>
      </c>
      <c r="Q529">
        <v>3</v>
      </c>
      <c r="R529">
        <v>3</v>
      </c>
      <c r="S529">
        <v>6</v>
      </c>
      <c r="T529">
        <v>0</v>
      </c>
      <c r="W529" t="s">
        <v>1623</v>
      </c>
    </row>
    <row r="530" spans="1:23" x14ac:dyDescent="0.25">
      <c r="A530">
        <v>523</v>
      </c>
      <c r="B530">
        <v>3984</v>
      </c>
      <c r="C530" t="s">
        <v>729</v>
      </c>
      <c r="D530" t="s">
        <v>204</v>
      </c>
      <c r="E530" t="s">
        <v>302</v>
      </c>
      <c r="F530" t="s">
        <v>1624</v>
      </c>
      <c r="G530" t="str">
        <f>"00637412"</f>
        <v>00637412</v>
      </c>
      <c r="H530">
        <v>57</v>
      </c>
      <c r="I530">
        <v>10</v>
      </c>
      <c r="M530">
        <v>0</v>
      </c>
      <c r="N530">
        <v>0</v>
      </c>
      <c r="O530">
        <v>0</v>
      </c>
      <c r="P530">
        <v>67</v>
      </c>
      <c r="Q530">
        <v>14</v>
      </c>
      <c r="R530">
        <v>14</v>
      </c>
      <c r="S530">
        <v>6</v>
      </c>
      <c r="T530">
        <v>0</v>
      </c>
      <c r="W530">
        <v>87</v>
      </c>
    </row>
    <row r="531" spans="1:23" x14ac:dyDescent="0.25">
      <c r="A531">
        <v>524</v>
      </c>
      <c r="B531">
        <v>6303</v>
      </c>
      <c r="C531" t="s">
        <v>1625</v>
      </c>
      <c r="D531" t="s">
        <v>288</v>
      </c>
      <c r="E531" t="s">
        <v>66</v>
      </c>
      <c r="F531" t="s">
        <v>1626</v>
      </c>
      <c r="G531" t="str">
        <f>"00629639"</f>
        <v>00629639</v>
      </c>
      <c r="H531">
        <v>54</v>
      </c>
      <c r="I531">
        <v>0</v>
      </c>
      <c r="M531">
        <v>0</v>
      </c>
      <c r="N531">
        <v>0</v>
      </c>
      <c r="O531">
        <v>0</v>
      </c>
      <c r="P531">
        <v>54</v>
      </c>
      <c r="Q531">
        <v>27</v>
      </c>
      <c r="R531">
        <v>27</v>
      </c>
      <c r="S531">
        <v>6</v>
      </c>
      <c r="T531">
        <v>0</v>
      </c>
      <c r="W531">
        <v>87</v>
      </c>
    </row>
    <row r="532" spans="1:23" x14ac:dyDescent="0.25">
      <c r="A532">
        <v>525</v>
      </c>
      <c r="B532">
        <v>4454</v>
      </c>
      <c r="C532" t="s">
        <v>1627</v>
      </c>
      <c r="D532" t="s">
        <v>58</v>
      </c>
      <c r="E532" t="s">
        <v>268</v>
      </c>
      <c r="F532" t="s">
        <v>1628</v>
      </c>
      <c r="G532" t="str">
        <f>"201410004552"</f>
        <v>201410004552</v>
      </c>
      <c r="H532">
        <v>57</v>
      </c>
      <c r="I532">
        <v>0</v>
      </c>
      <c r="L532">
        <v>10</v>
      </c>
      <c r="M532">
        <v>20</v>
      </c>
      <c r="N532">
        <v>10</v>
      </c>
      <c r="O532">
        <v>0</v>
      </c>
      <c r="P532">
        <v>87</v>
      </c>
      <c r="Q532">
        <v>0</v>
      </c>
      <c r="R532">
        <v>0</v>
      </c>
      <c r="S532">
        <v>0</v>
      </c>
      <c r="T532">
        <v>0</v>
      </c>
      <c r="W532">
        <v>87</v>
      </c>
    </row>
    <row r="533" spans="1:23" x14ac:dyDescent="0.25">
      <c r="A533">
        <v>526</v>
      </c>
      <c r="B533">
        <v>4107</v>
      </c>
      <c r="C533" t="s">
        <v>1629</v>
      </c>
      <c r="D533" t="s">
        <v>253</v>
      </c>
      <c r="E533" t="s">
        <v>48</v>
      </c>
      <c r="F533" t="s">
        <v>1630</v>
      </c>
      <c r="G533" t="str">
        <f>"00647371"</f>
        <v>00647371</v>
      </c>
      <c r="H533">
        <v>45</v>
      </c>
      <c r="I533">
        <v>10</v>
      </c>
      <c r="L533">
        <v>10</v>
      </c>
      <c r="M533">
        <v>20</v>
      </c>
      <c r="N533">
        <v>10</v>
      </c>
      <c r="O533">
        <v>0</v>
      </c>
      <c r="P533">
        <v>85</v>
      </c>
      <c r="Q533">
        <v>2</v>
      </c>
      <c r="R533">
        <v>2</v>
      </c>
      <c r="S533">
        <v>0</v>
      </c>
      <c r="T533">
        <v>0</v>
      </c>
      <c r="W533">
        <v>87</v>
      </c>
    </row>
    <row r="534" spans="1:23" x14ac:dyDescent="0.25">
      <c r="A534">
        <v>527</v>
      </c>
      <c r="B534">
        <v>5197</v>
      </c>
      <c r="C534" t="s">
        <v>1631</v>
      </c>
      <c r="D534" t="s">
        <v>96</v>
      </c>
      <c r="E534" t="s">
        <v>205</v>
      </c>
      <c r="F534" t="s">
        <v>1632</v>
      </c>
      <c r="G534" t="str">
        <f>"00653001"</f>
        <v>00653001</v>
      </c>
      <c r="H534">
        <v>51</v>
      </c>
      <c r="I534">
        <v>10</v>
      </c>
      <c r="M534">
        <v>0</v>
      </c>
      <c r="N534">
        <v>0</v>
      </c>
      <c r="O534">
        <v>0</v>
      </c>
      <c r="P534">
        <v>61</v>
      </c>
      <c r="Q534">
        <v>26</v>
      </c>
      <c r="R534">
        <v>26</v>
      </c>
      <c r="S534">
        <v>0</v>
      </c>
      <c r="T534">
        <v>0</v>
      </c>
      <c r="W534">
        <v>87</v>
      </c>
    </row>
    <row r="535" spans="1:23" x14ac:dyDescent="0.25">
      <c r="A535">
        <v>528</v>
      </c>
      <c r="B535">
        <v>5489</v>
      </c>
      <c r="C535" t="s">
        <v>943</v>
      </c>
      <c r="D535" t="s">
        <v>57</v>
      </c>
      <c r="E535" t="s">
        <v>34</v>
      </c>
      <c r="F535" t="s">
        <v>1633</v>
      </c>
      <c r="G535" t="str">
        <f>"00467617"</f>
        <v>00467617</v>
      </c>
      <c r="H535">
        <v>60</v>
      </c>
      <c r="I535">
        <v>10</v>
      </c>
      <c r="L535">
        <v>20</v>
      </c>
      <c r="M535">
        <v>0</v>
      </c>
      <c r="N535">
        <v>10</v>
      </c>
      <c r="O535">
        <v>0</v>
      </c>
      <c r="P535">
        <v>80</v>
      </c>
      <c r="Q535">
        <v>0</v>
      </c>
      <c r="R535">
        <v>0</v>
      </c>
      <c r="S535">
        <v>6</v>
      </c>
      <c r="T535">
        <v>0</v>
      </c>
      <c r="W535">
        <v>86</v>
      </c>
    </row>
    <row r="536" spans="1:23" x14ac:dyDescent="0.25">
      <c r="A536">
        <v>529</v>
      </c>
      <c r="B536">
        <v>3958</v>
      </c>
      <c r="C536" t="s">
        <v>1634</v>
      </c>
      <c r="D536" t="s">
        <v>276</v>
      </c>
      <c r="E536" t="s">
        <v>15</v>
      </c>
      <c r="F536" t="s">
        <v>1635</v>
      </c>
      <c r="G536" t="str">
        <f>"00647269"</f>
        <v>00647269</v>
      </c>
      <c r="H536">
        <v>60</v>
      </c>
      <c r="I536">
        <v>0</v>
      </c>
      <c r="M536">
        <v>0</v>
      </c>
      <c r="N536">
        <v>0</v>
      </c>
      <c r="O536">
        <v>0</v>
      </c>
      <c r="P536">
        <v>60</v>
      </c>
      <c r="Q536">
        <v>20</v>
      </c>
      <c r="R536">
        <v>20</v>
      </c>
      <c r="S536">
        <v>6</v>
      </c>
      <c r="T536">
        <v>0</v>
      </c>
      <c r="W536">
        <v>86</v>
      </c>
    </row>
    <row r="537" spans="1:23" x14ac:dyDescent="0.25">
      <c r="A537">
        <v>530</v>
      </c>
      <c r="B537">
        <v>3587</v>
      </c>
      <c r="C537" t="s">
        <v>1636</v>
      </c>
      <c r="D537" t="s">
        <v>1637</v>
      </c>
      <c r="E537" t="s">
        <v>58</v>
      </c>
      <c r="F537" t="s">
        <v>1638</v>
      </c>
      <c r="G537" t="str">
        <f>"00474109"</f>
        <v>00474109</v>
      </c>
      <c r="H537">
        <v>51</v>
      </c>
      <c r="I537">
        <v>0</v>
      </c>
      <c r="K537">
        <v>15</v>
      </c>
      <c r="M537">
        <v>20</v>
      </c>
      <c r="N537">
        <v>15</v>
      </c>
      <c r="O537">
        <v>0</v>
      </c>
      <c r="P537">
        <v>86</v>
      </c>
      <c r="Q537">
        <v>0</v>
      </c>
      <c r="R537">
        <v>0</v>
      </c>
      <c r="S537">
        <v>0</v>
      </c>
      <c r="T537">
        <v>0</v>
      </c>
      <c r="W537">
        <v>86</v>
      </c>
    </row>
    <row r="538" spans="1:23" x14ac:dyDescent="0.25">
      <c r="A538">
        <v>531</v>
      </c>
      <c r="B538">
        <v>1663</v>
      </c>
      <c r="C538" t="s">
        <v>802</v>
      </c>
      <c r="D538" t="s">
        <v>1639</v>
      </c>
      <c r="E538" t="s">
        <v>302</v>
      </c>
      <c r="F538" t="s">
        <v>1640</v>
      </c>
      <c r="G538" t="str">
        <f>"00624971"</f>
        <v>00624971</v>
      </c>
      <c r="H538">
        <v>54</v>
      </c>
      <c r="I538">
        <v>10</v>
      </c>
      <c r="M538">
        <v>0</v>
      </c>
      <c r="N538">
        <v>0</v>
      </c>
      <c r="O538">
        <v>0</v>
      </c>
      <c r="P538">
        <v>64</v>
      </c>
      <c r="Q538">
        <v>22</v>
      </c>
      <c r="R538">
        <v>22</v>
      </c>
      <c r="S538">
        <v>0</v>
      </c>
      <c r="T538">
        <v>0</v>
      </c>
      <c r="W538">
        <v>86</v>
      </c>
    </row>
    <row r="539" spans="1:23" x14ac:dyDescent="0.25">
      <c r="A539">
        <v>532</v>
      </c>
      <c r="B539">
        <v>1329</v>
      </c>
      <c r="C539" t="s">
        <v>1641</v>
      </c>
      <c r="D539" t="s">
        <v>1642</v>
      </c>
      <c r="E539" t="s">
        <v>198</v>
      </c>
      <c r="F539" t="s">
        <v>1643</v>
      </c>
      <c r="G539" t="str">
        <f>"00652586"</f>
        <v>00652586</v>
      </c>
      <c r="H539" t="s">
        <v>43</v>
      </c>
      <c r="I539">
        <v>10</v>
      </c>
      <c r="M539">
        <v>0</v>
      </c>
      <c r="N539">
        <v>0</v>
      </c>
      <c r="O539">
        <v>0</v>
      </c>
      <c r="P539" t="s">
        <v>1100</v>
      </c>
      <c r="Q539">
        <v>11</v>
      </c>
      <c r="R539">
        <v>11</v>
      </c>
      <c r="S539">
        <v>6</v>
      </c>
      <c r="T539">
        <v>0</v>
      </c>
      <c r="W539" t="s">
        <v>1644</v>
      </c>
    </row>
    <row r="540" spans="1:23" x14ac:dyDescent="0.25">
      <c r="A540">
        <v>533</v>
      </c>
      <c r="B540">
        <v>104</v>
      </c>
      <c r="C540" t="s">
        <v>1645</v>
      </c>
      <c r="D540" t="s">
        <v>336</v>
      </c>
      <c r="E540" t="s">
        <v>682</v>
      </c>
      <c r="F540" t="s">
        <v>1646</v>
      </c>
      <c r="G540" t="str">
        <f>"00418697"</f>
        <v>00418697</v>
      </c>
      <c r="H540" t="s">
        <v>130</v>
      </c>
      <c r="I540">
        <v>0</v>
      </c>
      <c r="M540">
        <v>20</v>
      </c>
      <c r="N540">
        <v>0</v>
      </c>
      <c r="O540">
        <v>0</v>
      </c>
      <c r="P540" t="s">
        <v>1472</v>
      </c>
      <c r="Q540">
        <v>13</v>
      </c>
      <c r="R540">
        <v>13</v>
      </c>
      <c r="S540">
        <v>0</v>
      </c>
      <c r="T540">
        <v>0</v>
      </c>
      <c r="W540" t="s">
        <v>1644</v>
      </c>
    </row>
    <row r="541" spans="1:23" x14ac:dyDescent="0.25">
      <c r="A541">
        <v>534</v>
      </c>
      <c r="B541">
        <v>5274</v>
      </c>
      <c r="C541" t="s">
        <v>1647</v>
      </c>
      <c r="D541" t="s">
        <v>15</v>
      </c>
      <c r="E541" t="s">
        <v>141</v>
      </c>
      <c r="F541" t="s">
        <v>1648</v>
      </c>
      <c r="G541" t="str">
        <f>"00647197"</f>
        <v>00647197</v>
      </c>
      <c r="H541">
        <v>60</v>
      </c>
      <c r="I541">
        <v>0</v>
      </c>
      <c r="M541">
        <v>20</v>
      </c>
      <c r="N541">
        <v>0</v>
      </c>
      <c r="O541">
        <v>0</v>
      </c>
      <c r="P541">
        <v>80</v>
      </c>
      <c r="Q541">
        <v>2</v>
      </c>
      <c r="R541">
        <v>2</v>
      </c>
      <c r="S541">
        <v>3</v>
      </c>
      <c r="T541">
        <v>0</v>
      </c>
      <c r="W541">
        <v>85</v>
      </c>
    </row>
    <row r="542" spans="1:23" x14ac:dyDescent="0.25">
      <c r="A542">
        <v>535</v>
      </c>
      <c r="B542">
        <v>1423</v>
      </c>
      <c r="C542" t="s">
        <v>349</v>
      </c>
      <c r="D542" t="s">
        <v>985</v>
      </c>
      <c r="E542" t="s">
        <v>116</v>
      </c>
      <c r="F542" t="s">
        <v>1649</v>
      </c>
      <c r="G542" t="str">
        <f>"00652815"</f>
        <v>00652815</v>
      </c>
      <c r="H542">
        <v>60</v>
      </c>
      <c r="I542">
        <v>10</v>
      </c>
      <c r="K542">
        <v>15</v>
      </c>
      <c r="M542">
        <v>0</v>
      </c>
      <c r="N542">
        <v>15</v>
      </c>
      <c r="O542">
        <v>0</v>
      </c>
      <c r="P542">
        <v>85</v>
      </c>
      <c r="Q542">
        <v>0</v>
      </c>
      <c r="R542">
        <v>0</v>
      </c>
      <c r="S542">
        <v>0</v>
      </c>
      <c r="T542">
        <v>0</v>
      </c>
      <c r="W542">
        <v>85</v>
      </c>
    </row>
    <row r="543" spans="1:23" x14ac:dyDescent="0.25">
      <c r="A543">
        <v>536</v>
      </c>
      <c r="B543">
        <v>6269</v>
      </c>
      <c r="C543" t="s">
        <v>1650</v>
      </c>
      <c r="D543" t="s">
        <v>215</v>
      </c>
      <c r="E543" t="s">
        <v>1651</v>
      </c>
      <c r="F543" t="s">
        <v>1652</v>
      </c>
      <c r="G543" t="str">
        <f>"00288327"</f>
        <v>00288327</v>
      </c>
      <c r="H543">
        <v>60</v>
      </c>
      <c r="I543">
        <v>0</v>
      </c>
      <c r="M543">
        <v>20</v>
      </c>
      <c r="N543">
        <v>0</v>
      </c>
      <c r="O543">
        <v>0</v>
      </c>
      <c r="P543">
        <v>80</v>
      </c>
      <c r="Q543">
        <v>5</v>
      </c>
      <c r="R543">
        <v>5</v>
      </c>
      <c r="S543">
        <v>0</v>
      </c>
      <c r="T543">
        <v>0</v>
      </c>
      <c r="W543">
        <v>85</v>
      </c>
    </row>
    <row r="544" spans="1:23" x14ac:dyDescent="0.25">
      <c r="A544">
        <v>537</v>
      </c>
      <c r="B544">
        <v>5496</v>
      </c>
      <c r="C544" t="s">
        <v>1653</v>
      </c>
      <c r="D544" t="s">
        <v>677</v>
      </c>
      <c r="E544" t="s">
        <v>40</v>
      </c>
      <c r="F544" t="s">
        <v>1654</v>
      </c>
      <c r="G544" t="str">
        <f>"00626241"</f>
        <v>00626241</v>
      </c>
      <c r="H544" t="s">
        <v>263</v>
      </c>
      <c r="I544">
        <v>10</v>
      </c>
      <c r="M544">
        <v>0</v>
      </c>
      <c r="N544">
        <v>0</v>
      </c>
      <c r="O544">
        <v>0</v>
      </c>
      <c r="P544" t="s">
        <v>1348</v>
      </c>
      <c r="Q544">
        <v>8</v>
      </c>
      <c r="R544">
        <v>8</v>
      </c>
      <c r="S544">
        <v>9</v>
      </c>
      <c r="T544">
        <v>0</v>
      </c>
      <c r="W544" t="s">
        <v>137</v>
      </c>
    </row>
    <row r="545" spans="1:23" x14ac:dyDescent="0.25">
      <c r="A545">
        <v>538</v>
      </c>
      <c r="B545">
        <v>887</v>
      </c>
      <c r="C545" t="s">
        <v>1655</v>
      </c>
      <c r="D545" t="s">
        <v>1656</v>
      </c>
      <c r="E545" t="s">
        <v>27</v>
      </c>
      <c r="F545" t="s">
        <v>1657</v>
      </c>
      <c r="G545" t="str">
        <f>"00651205"</f>
        <v>00651205</v>
      </c>
      <c r="H545">
        <v>60</v>
      </c>
      <c r="I545">
        <v>0</v>
      </c>
      <c r="L545">
        <v>10</v>
      </c>
      <c r="M545">
        <v>0</v>
      </c>
      <c r="N545">
        <v>10</v>
      </c>
      <c r="O545">
        <v>0</v>
      </c>
      <c r="P545">
        <v>70</v>
      </c>
      <c r="Q545">
        <v>8</v>
      </c>
      <c r="R545">
        <v>8</v>
      </c>
      <c r="S545">
        <v>6</v>
      </c>
      <c r="T545">
        <v>0</v>
      </c>
      <c r="W545">
        <v>84</v>
      </c>
    </row>
    <row r="546" spans="1:23" x14ac:dyDescent="0.25">
      <c r="A546">
        <v>539</v>
      </c>
      <c r="B546">
        <v>4497</v>
      </c>
      <c r="C546" t="s">
        <v>1658</v>
      </c>
      <c r="D546" t="s">
        <v>65</v>
      </c>
      <c r="E546" t="s">
        <v>512</v>
      </c>
      <c r="F546" t="s">
        <v>1659</v>
      </c>
      <c r="G546" t="str">
        <f>"00653728"</f>
        <v>00653728</v>
      </c>
      <c r="H546">
        <v>51</v>
      </c>
      <c r="I546">
        <v>10</v>
      </c>
      <c r="M546">
        <v>20</v>
      </c>
      <c r="N546">
        <v>0</v>
      </c>
      <c r="O546">
        <v>0</v>
      </c>
      <c r="P546">
        <v>81</v>
      </c>
      <c r="Q546">
        <v>0</v>
      </c>
      <c r="R546">
        <v>0</v>
      </c>
      <c r="S546">
        <v>3</v>
      </c>
      <c r="T546">
        <v>0</v>
      </c>
      <c r="W546">
        <v>84</v>
      </c>
    </row>
    <row r="547" spans="1:23" x14ac:dyDescent="0.25">
      <c r="A547">
        <v>540</v>
      </c>
      <c r="B547">
        <v>2667</v>
      </c>
      <c r="C547" t="s">
        <v>1660</v>
      </c>
      <c r="D547" t="s">
        <v>15</v>
      </c>
      <c r="E547" t="s">
        <v>1661</v>
      </c>
      <c r="F547" t="s">
        <v>1662</v>
      </c>
      <c r="G547" t="str">
        <f>"00461963"</f>
        <v>00461963</v>
      </c>
      <c r="H547">
        <v>51</v>
      </c>
      <c r="I547">
        <v>10</v>
      </c>
      <c r="M547">
        <v>20</v>
      </c>
      <c r="N547">
        <v>0</v>
      </c>
      <c r="O547">
        <v>0</v>
      </c>
      <c r="P547">
        <v>81</v>
      </c>
      <c r="Q547">
        <v>0</v>
      </c>
      <c r="R547">
        <v>0</v>
      </c>
      <c r="S547">
        <v>3</v>
      </c>
      <c r="T547">
        <v>0</v>
      </c>
      <c r="W547">
        <v>84</v>
      </c>
    </row>
    <row r="548" spans="1:23" x14ac:dyDescent="0.25">
      <c r="A548">
        <v>541</v>
      </c>
      <c r="B548">
        <v>4904</v>
      </c>
      <c r="C548" t="s">
        <v>1663</v>
      </c>
      <c r="D548" t="s">
        <v>463</v>
      </c>
      <c r="E548" t="s">
        <v>112</v>
      </c>
      <c r="F548" t="s">
        <v>1664</v>
      </c>
      <c r="G548" t="str">
        <f>"00457408"</f>
        <v>00457408</v>
      </c>
      <c r="H548">
        <v>54</v>
      </c>
      <c r="I548">
        <v>10</v>
      </c>
      <c r="L548">
        <v>10</v>
      </c>
      <c r="M548">
        <v>0</v>
      </c>
      <c r="N548">
        <v>10</v>
      </c>
      <c r="O548">
        <v>0</v>
      </c>
      <c r="P548">
        <v>74</v>
      </c>
      <c r="Q548">
        <v>0</v>
      </c>
      <c r="R548">
        <v>0</v>
      </c>
      <c r="S548">
        <v>9</v>
      </c>
      <c r="T548">
        <v>0</v>
      </c>
      <c r="W548">
        <v>83</v>
      </c>
    </row>
    <row r="549" spans="1:23" x14ac:dyDescent="0.25">
      <c r="A549">
        <v>542</v>
      </c>
      <c r="B549">
        <v>397</v>
      </c>
      <c r="C549" t="s">
        <v>1665</v>
      </c>
      <c r="D549" t="s">
        <v>376</v>
      </c>
      <c r="E549" t="s">
        <v>58</v>
      </c>
      <c r="F549" t="s">
        <v>1666</v>
      </c>
      <c r="G549" t="str">
        <f>"00535979"</f>
        <v>00535979</v>
      </c>
      <c r="H549">
        <v>57</v>
      </c>
      <c r="I549">
        <v>0</v>
      </c>
      <c r="L549">
        <v>10</v>
      </c>
      <c r="M549">
        <v>0</v>
      </c>
      <c r="N549">
        <v>10</v>
      </c>
      <c r="O549">
        <v>10</v>
      </c>
      <c r="P549">
        <v>77</v>
      </c>
      <c r="Q549">
        <v>0</v>
      </c>
      <c r="R549">
        <v>0</v>
      </c>
      <c r="S549">
        <v>6</v>
      </c>
      <c r="T549">
        <v>0</v>
      </c>
      <c r="W549">
        <v>83</v>
      </c>
    </row>
    <row r="550" spans="1:23" x14ac:dyDescent="0.25">
      <c r="A550">
        <v>543</v>
      </c>
      <c r="B550">
        <v>4725</v>
      </c>
      <c r="C550" t="s">
        <v>1667</v>
      </c>
      <c r="D550" t="s">
        <v>406</v>
      </c>
      <c r="E550" t="s">
        <v>27</v>
      </c>
      <c r="F550" t="s">
        <v>1668</v>
      </c>
      <c r="G550" t="str">
        <f>"00625379"</f>
        <v>00625379</v>
      </c>
      <c r="H550">
        <v>57</v>
      </c>
      <c r="I550">
        <v>10</v>
      </c>
      <c r="L550">
        <v>10</v>
      </c>
      <c r="M550">
        <v>0</v>
      </c>
      <c r="N550">
        <v>10</v>
      </c>
      <c r="O550">
        <v>0</v>
      </c>
      <c r="P550">
        <v>77</v>
      </c>
      <c r="Q550">
        <v>0</v>
      </c>
      <c r="R550">
        <v>0</v>
      </c>
      <c r="S550">
        <v>6</v>
      </c>
      <c r="T550">
        <v>0</v>
      </c>
      <c r="W550">
        <v>83</v>
      </c>
    </row>
    <row r="551" spans="1:23" x14ac:dyDescent="0.25">
      <c r="A551">
        <v>544</v>
      </c>
      <c r="B551">
        <v>4737</v>
      </c>
      <c r="C551" t="s">
        <v>1669</v>
      </c>
      <c r="D551" t="s">
        <v>95</v>
      </c>
      <c r="E551" t="s">
        <v>302</v>
      </c>
      <c r="F551" t="s">
        <v>1670</v>
      </c>
      <c r="G551" t="str">
        <f>"00452580"</f>
        <v>00452580</v>
      </c>
      <c r="H551">
        <v>60</v>
      </c>
      <c r="I551">
        <v>0</v>
      </c>
      <c r="J551">
        <v>20</v>
      </c>
      <c r="M551">
        <v>0</v>
      </c>
      <c r="N551">
        <v>20</v>
      </c>
      <c r="O551">
        <v>0</v>
      </c>
      <c r="P551">
        <v>80</v>
      </c>
      <c r="Q551">
        <v>0</v>
      </c>
      <c r="R551">
        <v>0</v>
      </c>
      <c r="S551">
        <v>3</v>
      </c>
      <c r="T551">
        <v>0</v>
      </c>
      <c r="W551">
        <v>83</v>
      </c>
    </row>
    <row r="552" spans="1:23" x14ac:dyDescent="0.25">
      <c r="A552">
        <v>545</v>
      </c>
      <c r="B552">
        <v>717</v>
      </c>
      <c r="C552" t="s">
        <v>1671</v>
      </c>
      <c r="D552" t="s">
        <v>288</v>
      </c>
      <c r="E552" t="s">
        <v>381</v>
      </c>
      <c r="F552" t="s">
        <v>1672</v>
      </c>
      <c r="G552" t="str">
        <f>"00624629"</f>
        <v>00624629</v>
      </c>
      <c r="H552" t="s">
        <v>553</v>
      </c>
      <c r="I552">
        <v>0</v>
      </c>
      <c r="M552">
        <v>0</v>
      </c>
      <c r="N552">
        <v>0</v>
      </c>
      <c r="O552">
        <v>0</v>
      </c>
      <c r="P552" t="s">
        <v>553</v>
      </c>
      <c r="Q552">
        <v>28</v>
      </c>
      <c r="R552">
        <v>28</v>
      </c>
      <c r="S552">
        <v>0</v>
      </c>
      <c r="T552">
        <v>0</v>
      </c>
      <c r="W552" t="s">
        <v>1673</v>
      </c>
    </row>
    <row r="553" spans="1:23" x14ac:dyDescent="0.25">
      <c r="A553">
        <v>546</v>
      </c>
      <c r="B553">
        <v>5074</v>
      </c>
      <c r="C553" t="s">
        <v>1674</v>
      </c>
      <c r="D553" t="s">
        <v>1675</v>
      </c>
      <c r="E553" t="s">
        <v>302</v>
      </c>
      <c r="F553" t="s">
        <v>1676</v>
      </c>
      <c r="G553" t="str">
        <f>"00652869"</f>
        <v>00652869</v>
      </c>
      <c r="H553">
        <v>51</v>
      </c>
      <c r="I553">
        <v>0</v>
      </c>
      <c r="L553">
        <v>10</v>
      </c>
      <c r="M553">
        <v>20</v>
      </c>
      <c r="N553">
        <v>10</v>
      </c>
      <c r="O553">
        <v>0</v>
      </c>
      <c r="P553">
        <v>81</v>
      </c>
      <c r="Q553">
        <v>0</v>
      </c>
      <c r="R553">
        <v>0</v>
      </c>
      <c r="S553">
        <v>0</v>
      </c>
      <c r="T553">
        <v>0</v>
      </c>
      <c r="W553">
        <v>81</v>
      </c>
    </row>
    <row r="554" spans="1:23" x14ac:dyDescent="0.25">
      <c r="A554">
        <v>547</v>
      </c>
      <c r="B554">
        <v>5577</v>
      </c>
      <c r="C554" t="s">
        <v>1677</v>
      </c>
      <c r="D554" t="s">
        <v>1678</v>
      </c>
      <c r="E554" t="s">
        <v>576</v>
      </c>
      <c r="F554" t="s">
        <v>1679</v>
      </c>
      <c r="G554" t="str">
        <f>"00524241"</f>
        <v>00524241</v>
      </c>
      <c r="H554">
        <v>51</v>
      </c>
      <c r="I554">
        <v>0</v>
      </c>
      <c r="M554">
        <v>20</v>
      </c>
      <c r="N554">
        <v>0</v>
      </c>
      <c r="O554">
        <v>10</v>
      </c>
      <c r="P554">
        <v>81</v>
      </c>
      <c r="Q554">
        <v>0</v>
      </c>
      <c r="R554">
        <v>0</v>
      </c>
      <c r="S554">
        <v>0</v>
      </c>
      <c r="T554">
        <v>0</v>
      </c>
      <c r="W554">
        <v>81</v>
      </c>
    </row>
    <row r="555" spans="1:23" x14ac:dyDescent="0.25">
      <c r="A555">
        <v>548</v>
      </c>
      <c r="B555">
        <v>1365</v>
      </c>
      <c r="C555" t="s">
        <v>1680</v>
      </c>
      <c r="D555" t="s">
        <v>34</v>
      </c>
      <c r="E555" t="s">
        <v>58</v>
      </c>
      <c r="F555" t="s">
        <v>1681</v>
      </c>
      <c r="G555" t="str">
        <f>"00308698"</f>
        <v>00308698</v>
      </c>
      <c r="H555">
        <v>60</v>
      </c>
      <c r="I555">
        <v>0</v>
      </c>
      <c r="M555">
        <v>20</v>
      </c>
      <c r="N555">
        <v>0</v>
      </c>
      <c r="O555">
        <v>0</v>
      </c>
      <c r="P555">
        <v>80</v>
      </c>
      <c r="Q555">
        <v>1</v>
      </c>
      <c r="R555">
        <v>1</v>
      </c>
      <c r="S555">
        <v>0</v>
      </c>
      <c r="T555">
        <v>0</v>
      </c>
      <c r="W555">
        <v>81</v>
      </c>
    </row>
    <row r="556" spans="1:23" x14ac:dyDescent="0.25">
      <c r="A556">
        <v>549</v>
      </c>
      <c r="B556">
        <v>2227</v>
      </c>
      <c r="C556" t="s">
        <v>1682</v>
      </c>
      <c r="D556" t="s">
        <v>345</v>
      </c>
      <c r="E556" t="s">
        <v>141</v>
      </c>
      <c r="F556" t="s">
        <v>1683</v>
      </c>
      <c r="G556" t="str">
        <f>"00628959"</f>
        <v>00628959</v>
      </c>
      <c r="H556">
        <v>60</v>
      </c>
      <c r="I556">
        <v>10</v>
      </c>
      <c r="M556">
        <v>0</v>
      </c>
      <c r="N556">
        <v>0</v>
      </c>
      <c r="O556">
        <v>0</v>
      </c>
      <c r="P556">
        <v>70</v>
      </c>
      <c r="Q556">
        <v>11</v>
      </c>
      <c r="R556">
        <v>11</v>
      </c>
      <c r="S556">
        <v>0</v>
      </c>
      <c r="T556">
        <v>0</v>
      </c>
      <c r="W556">
        <v>81</v>
      </c>
    </row>
    <row r="557" spans="1:23" x14ac:dyDescent="0.25">
      <c r="A557">
        <v>550</v>
      </c>
      <c r="B557">
        <v>5923</v>
      </c>
      <c r="C557" t="s">
        <v>1684</v>
      </c>
      <c r="D557" t="s">
        <v>71</v>
      </c>
      <c r="E557" t="s">
        <v>48</v>
      </c>
      <c r="F557" t="s">
        <v>1685</v>
      </c>
      <c r="G557" t="str">
        <f>"00652056"</f>
        <v>00652056</v>
      </c>
      <c r="H557">
        <v>51</v>
      </c>
      <c r="I557">
        <v>0</v>
      </c>
      <c r="M557">
        <v>0</v>
      </c>
      <c r="N557">
        <v>0</v>
      </c>
      <c r="O557">
        <v>0</v>
      </c>
      <c r="P557">
        <v>51</v>
      </c>
      <c r="Q557">
        <v>30</v>
      </c>
      <c r="R557">
        <v>30</v>
      </c>
      <c r="S557">
        <v>0</v>
      </c>
      <c r="T557">
        <v>0</v>
      </c>
      <c r="W557">
        <v>81</v>
      </c>
    </row>
    <row r="558" spans="1:23" x14ac:dyDescent="0.25">
      <c r="A558">
        <v>551</v>
      </c>
      <c r="B558">
        <v>3935</v>
      </c>
      <c r="C558" t="s">
        <v>1686</v>
      </c>
      <c r="D558" t="s">
        <v>65</v>
      </c>
      <c r="E558" t="s">
        <v>273</v>
      </c>
      <c r="F558" t="s">
        <v>1687</v>
      </c>
      <c r="G558" t="str">
        <f>"00274297"</f>
        <v>00274297</v>
      </c>
      <c r="H558" t="s">
        <v>200</v>
      </c>
      <c r="I558">
        <v>10</v>
      </c>
      <c r="M558">
        <v>0</v>
      </c>
      <c r="N558">
        <v>0</v>
      </c>
      <c r="O558">
        <v>0</v>
      </c>
      <c r="P558" t="s">
        <v>1688</v>
      </c>
      <c r="Q558">
        <v>6</v>
      </c>
      <c r="R558">
        <v>6</v>
      </c>
      <c r="S558">
        <v>6</v>
      </c>
      <c r="T558">
        <v>0</v>
      </c>
      <c r="W558" t="s">
        <v>1689</v>
      </c>
    </row>
    <row r="559" spans="1:23" x14ac:dyDescent="0.25">
      <c r="A559">
        <v>552</v>
      </c>
      <c r="B559">
        <v>721</v>
      </c>
      <c r="C559" t="s">
        <v>802</v>
      </c>
      <c r="D559" t="s">
        <v>1690</v>
      </c>
      <c r="E559" t="s">
        <v>1691</v>
      </c>
      <c r="F559" t="s">
        <v>1692</v>
      </c>
      <c r="G559" t="str">
        <f>"00618591"</f>
        <v>00618591</v>
      </c>
      <c r="H559">
        <v>51</v>
      </c>
      <c r="I559">
        <v>10</v>
      </c>
      <c r="L559">
        <v>10</v>
      </c>
      <c r="M559">
        <v>0</v>
      </c>
      <c r="N559">
        <v>10</v>
      </c>
      <c r="O559">
        <v>0</v>
      </c>
      <c r="P559">
        <v>71</v>
      </c>
      <c r="Q559">
        <v>0</v>
      </c>
      <c r="R559">
        <v>0</v>
      </c>
      <c r="S559">
        <v>9</v>
      </c>
      <c r="T559">
        <v>0</v>
      </c>
      <c r="W559">
        <v>80</v>
      </c>
    </row>
    <row r="560" spans="1:23" x14ac:dyDescent="0.25">
      <c r="A560">
        <v>553</v>
      </c>
      <c r="B560">
        <v>1679</v>
      </c>
      <c r="C560" t="s">
        <v>1693</v>
      </c>
      <c r="D560" t="s">
        <v>1694</v>
      </c>
      <c r="E560" t="s">
        <v>141</v>
      </c>
      <c r="F560" t="s">
        <v>1695</v>
      </c>
      <c r="G560" t="str">
        <f>"00653044"</f>
        <v>00653044</v>
      </c>
      <c r="H560">
        <v>60</v>
      </c>
      <c r="I560">
        <v>0</v>
      </c>
      <c r="M560">
        <v>20</v>
      </c>
      <c r="N560">
        <v>0</v>
      </c>
      <c r="O560">
        <v>0</v>
      </c>
      <c r="P560">
        <v>80</v>
      </c>
      <c r="Q560">
        <v>0</v>
      </c>
      <c r="R560">
        <v>0</v>
      </c>
      <c r="S560">
        <v>0</v>
      </c>
      <c r="T560">
        <v>0</v>
      </c>
      <c r="W560">
        <v>80</v>
      </c>
    </row>
    <row r="561" spans="1:23" x14ac:dyDescent="0.25">
      <c r="A561">
        <v>554</v>
      </c>
      <c r="B561">
        <v>1038</v>
      </c>
      <c r="C561" t="s">
        <v>1696</v>
      </c>
      <c r="D561" t="s">
        <v>1697</v>
      </c>
      <c r="E561" t="s">
        <v>48</v>
      </c>
      <c r="F561" t="s">
        <v>1698</v>
      </c>
      <c r="G561" t="str">
        <f>"00608794"</f>
        <v>00608794</v>
      </c>
      <c r="H561">
        <v>60</v>
      </c>
      <c r="I561">
        <v>0</v>
      </c>
      <c r="M561">
        <v>20</v>
      </c>
      <c r="N561">
        <v>0</v>
      </c>
      <c r="O561">
        <v>0</v>
      </c>
      <c r="P561">
        <v>80</v>
      </c>
      <c r="Q561">
        <v>0</v>
      </c>
      <c r="R561">
        <v>0</v>
      </c>
      <c r="S561">
        <v>0</v>
      </c>
      <c r="T561">
        <v>0</v>
      </c>
      <c r="W561">
        <v>80</v>
      </c>
    </row>
    <row r="562" spans="1:23" x14ac:dyDescent="0.25">
      <c r="A562">
        <v>555</v>
      </c>
      <c r="B562">
        <v>6427</v>
      </c>
      <c r="C562" t="s">
        <v>1699</v>
      </c>
      <c r="D562" t="s">
        <v>51</v>
      </c>
      <c r="E562" t="s">
        <v>34</v>
      </c>
      <c r="F562" t="s">
        <v>1700</v>
      </c>
      <c r="G562" t="str">
        <f>"00653178"</f>
        <v>00653178</v>
      </c>
      <c r="H562">
        <v>60</v>
      </c>
      <c r="I562">
        <v>0</v>
      </c>
      <c r="M562">
        <v>20</v>
      </c>
      <c r="N562">
        <v>0</v>
      </c>
      <c r="O562">
        <v>0</v>
      </c>
      <c r="P562">
        <v>80</v>
      </c>
      <c r="Q562">
        <v>0</v>
      </c>
      <c r="R562">
        <v>0</v>
      </c>
      <c r="S562">
        <v>0</v>
      </c>
      <c r="T562">
        <v>0</v>
      </c>
      <c r="W562">
        <v>80</v>
      </c>
    </row>
    <row r="563" spans="1:23" x14ac:dyDescent="0.25">
      <c r="A563">
        <v>556</v>
      </c>
      <c r="B563">
        <v>2084</v>
      </c>
      <c r="C563" t="s">
        <v>1701</v>
      </c>
      <c r="D563" t="s">
        <v>386</v>
      </c>
      <c r="E563" t="s">
        <v>576</v>
      </c>
      <c r="F563" t="s">
        <v>1702</v>
      </c>
      <c r="G563" t="str">
        <f>"00653008"</f>
        <v>00653008</v>
      </c>
      <c r="H563">
        <v>60</v>
      </c>
      <c r="I563">
        <v>10</v>
      </c>
      <c r="M563">
        <v>0</v>
      </c>
      <c r="N563">
        <v>0</v>
      </c>
      <c r="O563">
        <v>0</v>
      </c>
      <c r="P563">
        <v>70</v>
      </c>
      <c r="Q563">
        <v>3</v>
      </c>
      <c r="R563">
        <v>3</v>
      </c>
      <c r="S563">
        <v>6</v>
      </c>
      <c r="T563">
        <v>0</v>
      </c>
      <c r="W563">
        <v>79</v>
      </c>
    </row>
    <row r="564" spans="1:23" x14ac:dyDescent="0.25">
      <c r="A564">
        <v>557</v>
      </c>
      <c r="B564">
        <v>3593</v>
      </c>
      <c r="C564" t="s">
        <v>1703</v>
      </c>
      <c r="D564" t="s">
        <v>412</v>
      </c>
      <c r="E564" t="s">
        <v>96</v>
      </c>
      <c r="F564" t="s">
        <v>1704</v>
      </c>
      <c r="G564" t="str">
        <f>"00639984"</f>
        <v>00639984</v>
      </c>
      <c r="H564">
        <v>54</v>
      </c>
      <c r="I564">
        <v>10</v>
      </c>
      <c r="M564">
        <v>0</v>
      </c>
      <c r="N564">
        <v>0</v>
      </c>
      <c r="O564">
        <v>0</v>
      </c>
      <c r="P564">
        <v>64</v>
      </c>
      <c r="Q564">
        <v>12</v>
      </c>
      <c r="R564">
        <v>12</v>
      </c>
      <c r="S564">
        <v>3</v>
      </c>
      <c r="T564">
        <v>0</v>
      </c>
      <c r="W564">
        <v>79</v>
      </c>
    </row>
    <row r="565" spans="1:23" x14ac:dyDescent="0.25">
      <c r="A565">
        <v>558</v>
      </c>
      <c r="B565">
        <v>4350</v>
      </c>
      <c r="C565" t="s">
        <v>1705</v>
      </c>
      <c r="D565" t="s">
        <v>324</v>
      </c>
      <c r="E565" t="s">
        <v>381</v>
      </c>
      <c r="F565" t="s">
        <v>1706</v>
      </c>
      <c r="G565" t="str">
        <f>"00653128"</f>
        <v>00653128</v>
      </c>
      <c r="H565" t="s">
        <v>553</v>
      </c>
      <c r="I565">
        <v>0</v>
      </c>
      <c r="M565">
        <v>0</v>
      </c>
      <c r="N565">
        <v>0</v>
      </c>
      <c r="O565">
        <v>0</v>
      </c>
      <c r="P565" t="s">
        <v>553</v>
      </c>
      <c r="Q565">
        <v>24</v>
      </c>
      <c r="R565">
        <v>24</v>
      </c>
      <c r="S565">
        <v>0</v>
      </c>
      <c r="T565">
        <v>0</v>
      </c>
      <c r="W565" t="s">
        <v>1707</v>
      </c>
    </row>
    <row r="566" spans="1:23" x14ac:dyDescent="0.25">
      <c r="A566">
        <v>559</v>
      </c>
      <c r="B566">
        <v>4583</v>
      </c>
      <c r="C566" t="s">
        <v>1708</v>
      </c>
      <c r="D566" t="s">
        <v>549</v>
      </c>
      <c r="E566" t="s">
        <v>1709</v>
      </c>
      <c r="F566" t="s">
        <v>1710</v>
      </c>
      <c r="G566" t="str">
        <f>"00654104"</f>
        <v>00654104</v>
      </c>
      <c r="H566" t="s">
        <v>101</v>
      </c>
      <c r="I566">
        <v>0</v>
      </c>
      <c r="M566">
        <v>20</v>
      </c>
      <c r="N566">
        <v>0</v>
      </c>
      <c r="O566">
        <v>0</v>
      </c>
      <c r="P566" t="s">
        <v>1381</v>
      </c>
      <c r="Q566">
        <v>0</v>
      </c>
      <c r="R566">
        <v>0</v>
      </c>
      <c r="S566">
        <v>0</v>
      </c>
      <c r="T566">
        <v>0</v>
      </c>
      <c r="W566" t="s">
        <v>1381</v>
      </c>
    </row>
    <row r="567" spans="1:23" x14ac:dyDescent="0.25">
      <c r="A567">
        <v>560</v>
      </c>
      <c r="B567">
        <v>5521</v>
      </c>
      <c r="C567" t="s">
        <v>1711</v>
      </c>
      <c r="D567" t="s">
        <v>276</v>
      </c>
      <c r="E567" t="s">
        <v>268</v>
      </c>
      <c r="F567" t="s">
        <v>1712</v>
      </c>
      <c r="G567" t="str">
        <f>"00653736"</f>
        <v>00653736</v>
      </c>
      <c r="H567" t="s">
        <v>43</v>
      </c>
      <c r="I567">
        <v>10</v>
      </c>
      <c r="M567">
        <v>0</v>
      </c>
      <c r="N567">
        <v>0</v>
      </c>
      <c r="O567">
        <v>0</v>
      </c>
      <c r="P567" t="s">
        <v>1100</v>
      </c>
      <c r="Q567">
        <v>9</v>
      </c>
      <c r="R567">
        <v>9</v>
      </c>
      <c r="S567">
        <v>0</v>
      </c>
      <c r="T567">
        <v>0</v>
      </c>
      <c r="W567" t="s">
        <v>1713</v>
      </c>
    </row>
    <row r="568" spans="1:23" x14ac:dyDescent="0.25">
      <c r="A568">
        <v>561</v>
      </c>
      <c r="B568">
        <v>3649</v>
      </c>
      <c r="C568" t="s">
        <v>1714</v>
      </c>
      <c r="D568" t="s">
        <v>386</v>
      </c>
      <c r="E568" t="s">
        <v>34</v>
      </c>
      <c r="F568" t="s">
        <v>1715</v>
      </c>
      <c r="G568" t="str">
        <f>"00643857"</f>
        <v>00643857</v>
      </c>
      <c r="H568" t="s">
        <v>263</v>
      </c>
      <c r="I568">
        <v>0</v>
      </c>
      <c r="M568">
        <v>0</v>
      </c>
      <c r="N568">
        <v>0</v>
      </c>
      <c r="O568">
        <v>0</v>
      </c>
      <c r="P568" t="s">
        <v>263</v>
      </c>
      <c r="Q568">
        <v>17</v>
      </c>
      <c r="R568">
        <v>17</v>
      </c>
      <c r="S568">
        <v>3</v>
      </c>
      <c r="T568">
        <v>0</v>
      </c>
      <c r="W568" t="s">
        <v>444</v>
      </c>
    </row>
    <row r="569" spans="1:23" x14ac:dyDescent="0.25">
      <c r="A569">
        <v>562</v>
      </c>
      <c r="B569">
        <v>3947</v>
      </c>
      <c r="C569" t="s">
        <v>1716</v>
      </c>
      <c r="D569" t="s">
        <v>835</v>
      </c>
      <c r="E569" t="s">
        <v>302</v>
      </c>
      <c r="F569" t="s">
        <v>1717</v>
      </c>
      <c r="G569" t="str">
        <f>"00652634"</f>
        <v>00652634</v>
      </c>
      <c r="H569" t="s">
        <v>263</v>
      </c>
      <c r="I569">
        <v>0</v>
      </c>
      <c r="M569">
        <v>20</v>
      </c>
      <c r="N569">
        <v>0</v>
      </c>
      <c r="O569">
        <v>0</v>
      </c>
      <c r="P569" t="s">
        <v>444</v>
      </c>
      <c r="Q569">
        <v>0</v>
      </c>
      <c r="R569">
        <v>0</v>
      </c>
      <c r="S569">
        <v>0</v>
      </c>
      <c r="T569">
        <v>0</v>
      </c>
      <c r="W569" t="s">
        <v>444</v>
      </c>
    </row>
    <row r="570" spans="1:23" x14ac:dyDescent="0.25">
      <c r="A570">
        <v>563</v>
      </c>
      <c r="B570">
        <v>1191</v>
      </c>
      <c r="C570" t="s">
        <v>1718</v>
      </c>
      <c r="D570" t="s">
        <v>1694</v>
      </c>
      <c r="E570" t="s">
        <v>27</v>
      </c>
      <c r="F570" t="s">
        <v>1719</v>
      </c>
      <c r="G570" t="str">
        <f>"00008852"</f>
        <v>00008852</v>
      </c>
      <c r="H570" t="s">
        <v>799</v>
      </c>
      <c r="I570">
        <v>0</v>
      </c>
      <c r="J570">
        <v>20</v>
      </c>
      <c r="M570">
        <v>0</v>
      </c>
      <c r="N570">
        <v>20</v>
      </c>
      <c r="O570">
        <v>0</v>
      </c>
      <c r="P570" t="s">
        <v>1720</v>
      </c>
      <c r="Q570">
        <v>0</v>
      </c>
      <c r="R570">
        <v>0</v>
      </c>
      <c r="S570">
        <v>0</v>
      </c>
      <c r="T570">
        <v>0</v>
      </c>
      <c r="W570" t="s">
        <v>1720</v>
      </c>
    </row>
    <row r="571" spans="1:23" x14ac:dyDescent="0.25">
      <c r="A571">
        <v>564</v>
      </c>
      <c r="B571">
        <v>2903</v>
      </c>
      <c r="C571" t="s">
        <v>1721</v>
      </c>
      <c r="D571" t="s">
        <v>51</v>
      </c>
      <c r="E571" t="s">
        <v>151</v>
      </c>
      <c r="F571" t="s">
        <v>1722</v>
      </c>
      <c r="G571" t="str">
        <f>"00650809"</f>
        <v>00650809</v>
      </c>
      <c r="H571" t="s">
        <v>351</v>
      </c>
      <c r="I571">
        <v>10</v>
      </c>
      <c r="M571">
        <v>0</v>
      </c>
      <c r="N571">
        <v>0</v>
      </c>
      <c r="O571">
        <v>0</v>
      </c>
      <c r="P571" t="s">
        <v>1723</v>
      </c>
      <c r="Q571">
        <v>0</v>
      </c>
      <c r="R571">
        <v>0</v>
      </c>
      <c r="S571">
        <v>9</v>
      </c>
      <c r="T571">
        <v>0</v>
      </c>
      <c r="W571" t="s">
        <v>1724</v>
      </c>
    </row>
    <row r="572" spans="1:23" x14ac:dyDescent="0.25">
      <c r="A572">
        <v>565</v>
      </c>
      <c r="B572">
        <v>6156</v>
      </c>
      <c r="C572" t="s">
        <v>1725</v>
      </c>
      <c r="D572" t="s">
        <v>34</v>
      </c>
      <c r="E572" t="s">
        <v>144</v>
      </c>
      <c r="F572" t="s">
        <v>1726</v>
      </c>
      <c r="G572" t="str">
        <f>"00619098"</f>
        <v>00619098</v>
      </c>
      <c r="H572">
        <v>51</v>
      </c>
      <c r="I572">
        <v>0</v>
      </c>
      <c r="M572">
        <v>20</v>
      </c>
      <c r="N572">
        <v>0</v>
      </c>
      <c r="O572">
        <v>0</v>
      </c>
      <c r="P572">
        <v>71</v>
      </c>
      <c r="Q572">
        <v>0</v>
      </c>
      <c r="R572">
        <v>0</v>
      </c>
      <c r="S572">
        <v>6</v>
      </c>
      <c r="T572">
        <v>0</v>
      </c>
      <c r="W572">
        <v>77</v>
      </c>
    </row>
    <row r="573" spans="1:23" x14ac:dyDescent="0.25">
      <c r="A573">
        <v>566</v>
      </c>
      <c r="B573">
        <v>6411</v>
      </c>
      <c r="C573" t="s">
        <v>1727</v>
      </c>
      <c r="D573" t="s">
        <v>406</v>
      </c>
      <c r="E573" t="s">
        <v>96</v>
      </c>
      <c r="F573" t="s">
        <v>1728</v>
      </c>
      <c r="G573" t="str">
        <f>"00610667"</f>
        <v>00610667</v>
      </c>
      <c r="H573" t="s">
        <v>1729</v>
      </c>
      <c r="I573">
        <v>10</v>
      </c>
      <c r="M573">
        <v>0</v>
      </c>
      <c r="N573">
        <v>0</v>
      </c>
      <c r="O573">
        <v>0</v>
      </c>
      <c r="P573" t="s">
        <v>1730</v>
      </c>
      <c r="Q573">
        <v>27</v>
      </c>
      <c r="R573">
        <v>27</v>
      </c>
      <c r="S573">
        <v>0</v>
      </c>
      <c r="T573">
        <v>0</v>
      </c>
      <c r="W573" t="s">
        <v>1731</v>
      </c>
    </row>
    <row r="574" spans="1:23" x14ac:dyDescent="0.25">
      <c r="A574">
        <v>567</v>
      </c>
      <c r="B574">
        <v>5610</v>
      </c>
      <c r="C574" t="s">
        <v>1732</v>
      </c>
      <c r="D574" t="s">
        <v>1733</v>
      </c>
      <c r="E574" t="s">
        <v>34</v>
      </c>
      <c r="F574" t="s">
        <v>1734</v>
      </c>
      <c r="G574" t="str">
        <f>"00333644"</f>
        <v>00333644</v>
      </c>
      <c r="H574" t="s">
        <v>101</v>
      </c>
      <c r="I574">
        <v>10</v>
      </c>
      <c r="M574">
        <v>0</v>
      </c>
      <c r="N574">
        <v>0</v>
      </c>
      <c r="O574">
        <v>0</v>
      </c>
      <c r="P574" t="s">
        <v>1735</v>
      </c>
      <c r="Q574">
        <v>8</v>
      </c>
      <c r="R574">
        <v>8</v>
      </c>
      <c r="S574">
        <v>0</v>
      </c>
      <c r="T574">
        <v>0</v>
      </c>
      <c r="W574" t="s">
        <v>1736</v>
      </c>
    </row>
    <row r="575" spans="1:23" x14ac:dyDescent="0.25">
      <c r="A575">
        <v>568</v>
      </c>
      <c r="B575">
        <v>3957</v>
      </c>
      <c r="C575" t="s">
        <v>1737</v>
      </c>
      <c r="D575" t="s">
        <v>27</v>
      </c>
      <c r="E575" t="s">
        <v>439</v>
      </c>
      <c r="F575" t="s">
        <v>1738</v>
      </c>
      <c r="G575" t="str">
        <f>"00613362"</f>
        <v>00613362</v>
      </c>
      <c r="H575">
        <v>60</v>
      </c>
      <c r="I575">
        <v>0</v>
      </c>
      <c r="L575">
        <v>10</v>
      </c>
      <c r="M575">
        <v>0</v>
      </c>
      <c r="N575">
        <v>10</v>
      </c>
      <c r="O575">
        <v>0</v>
      </c>
      <c r="P575">
        <v>70</v>
      </c>
      <c r="Q575">
        <v>0</v>
      </c>
      <c r="R575">
        <v>0</v>
      </c>
      <c r="S575">
        <v>6</v>
      </c>
      <c r="T575">
        <v>0</v>
      </c>
      <c r="W575">
        <v>76</v>
      </c>
    </row>
    <row r="576" spans="1:23" x14ac:dyDescent="0.25">
      <c r="A576">
        <v>569</v>
      </c>
      <c r="B576">
        <v>4810</v>
      </c>
      <c r="C576" t="s">
        <v>1739</v>
      </c>
      <c r="D576" t="s">
        <v>27</v>
      </c>
      <c r="E576" t="s">
        <v>151</v>
      </c>
      <c r="F576" t="s">
        <v>1740</v>
      </c>
      <c r="G576" t="str">
        <f>"00649188"</f>
        <v>00649188</v>
      </c>
      <c r="H576">
        <v>60</v>
      </c>
      <c r="I576">
        <v>10</v>
      </c>
      <c r="M576">
        <v>0</v>
      </c>
      <c r="N576">
        <v>0</v>
      </c>
      <c r="O576">
        <v>0</v>
      </c>
      <c r="P576">
        <v>70</v>
      </c>
      <c r="Q576">
        <v>0</v>
      </c>
      <c r="R576">
        <v>0</v>
      </c>
      <c r="S576">
        <v>6</v>
      </c>
      <c r="T576">
        <v>0</v>
      </c>
      <c r="W576">
        <v>76</v>
      </c>
    </row>
    <row r="577" spans="1:23" x14ac:dyDescent="0.25">
      <c r="A577">
        <v>570</v>
      </c>
      <c r="B577">
        <v>1863</v>
      </c>
      <c r="C577" t="s">
        <v>1741</v>
      </c>
      <c r="D577" t="s">
        <v>253</v>
      </c>
      <c r="E577" t="s">
        <v>345</v>
      </c>
      <c r="F577" t="s">
        <v>1742</v>
      </c>
      <c r="G577" t="str">
        <f>"00650999"</f>
        <v>00650999</v>
      </c>
      <c r="H577">
        <v>39</v>
      </c>
      <c r="I577">
        <v>10</v>
      </c>
      <c r="L577">
        <v>10</v>
      </c>
      <c r="M577">
        <v>0</v>
      </c>
      <c r="N577">
        <v>10</v>
      </c>
      <c r="O577">
        <v>0</v>
      </c>
      <c r="P577">
        <v>59</v>
      </c>
      <c r="Q577">
        <v>17</v>
      </c>
      <c r="R577">
        <v>17</v>
      </c>
      <c r="S577">
        <v>0</v>
      </c>
      <c r="T577">
        <v>0</v>
      </c>
      <c r="W577">
        <v>76</v>
      </c>
    </row>
    <row r="578" spans="1:23" x14ac:dyDescent="0.25">
      <c r="A578">
        <v>571</v>
      </c>
      <c r="B578">
        <v>5982</v>
      </c>
      <c r="C578" t="s">
        <v>1743</v>
      </c>
      <c r="D578" t="s">
        <v>406</v>
      </c>
      <c r="E578" t="s">
        <v>1651</v>
      </c>
      <c r="F578" t="s">
        <v>1744</v>
      </c>
      <c r="G578" t="str">
        <f>"00545683"</f>
        <v>00545683</v>
      </c>
      <c r="H578" t="s">
        <v>979</v>
      </c>
      <c r="I578">
        <v>0</v>
      </c>
      <c r="L578">
        <v>10</v>
      </c>
      <c r="M578">
        <v>0</v>
      </c>
      <c r="N578">
        <v>10</v>
      </c>
      <c r="O578">
        <v>0</v>
      </c>
      <c r="P578" t="s">
        <v>1745</v>
      </c>
      <c r="Q578">
        <v>4</v>
      </c>
      <c r="R578">
        <v>4</v>
      </c>
      <c r="S578">
        <v>6</v>
      </c>
      <c r="T578">
        <v>0</v>
      </c>
      <c r="W578" t="s">
        <v>1746</v>
      </c>
    </row>
    <row r="579" spans="1:23" x14ac:dyDescent="0.25">
      <c r="A579">
        <v>572</v>
      </c>
      <c r="B579">
        <v>1027</v>
      </c>
      <c r="C579" t="s">
        <v>1747</v>
      </c>
      <c r="D579" t="s">
        <v>144</v>
      </c>
      <c r="E579" t="s">
        <v>273</v>
      </c>
      <c r="F579" t="s">
        <v>1748</v>
      </c>
      <c r="G579" t="str">
        <f>"00653095"</f>
        <v>00653095</v>
      </c>
      <c r="H579" t="s">
        <v>290</v>
      </c>
      <c r="I579">
        <v>10</v>
      </c>
      <c r="M579">
        <v>0</v>
      </c>
      <c r="N579">
        <v>0</v>
      </c>
      <c r="O579">
        <v>0</v>
      </c>
      <c r="P579" t="s">
        <v>1325</v>
      </c>
      <c r="Q579">
        <v>0</v>
      </c>
      <c r="R579">
        <v>0</v>
      </c>
      <c r="S579">
        <v>6</v>
      </c>
      <c r="T579">
        <v>0</v>
      </c>
      <c r="W579" t="s">
        <v>1749</v>
      </c>
    </row>
    <row r="580" spans="1:23" x14ac:dyDescent="0.25">
      <c r="A580">
        <v>573</v>
      </c>
      <c r="B580">
        <v>4474</v>
      </c>
      <c r="C580" t="s">
        <v>1750</v>
      </c>
      <c r="D580" t="s">
        <v>1751</v>
      </c>
      <c r="E580" t="s">
        <v>1691</v>
      </c>
      <c r="F580" t="s">
        <v>1752</v>
      </c>
      <c r="G580" t="str">
        <f>"00649019"</f>
        <v>00649019</v>
      </c>
      <c r="H580" t="s">
        <v>1058</v>
      </c>
      <c r="I580">
        <v>10</v>
      </c>
      <c r="M580">
        <v>0</v>
      </c>
      <c r="N580">
        <v>0</v>
      </c>
      <c r="O580">
        <v>0</v>
      </c>
      <c r="P580" t="s">
        <v>1753</v>
      </c>
      <c r="Q580">
        <v>7</v>
      </c>
      <c r="R580">
        <v>7</v>
      </c>
      <c r="S580">
        <v>6</v>
      </c>
      <c r="T580">
        <v>0</v>
      </c>
      <c r="W580" t="s">
        <v>1754</v>
      </c>
    </row>
    <row r="581" spans="1:23" x14ac:dyDescent="0.25">
      <c r="A581">
        <v>574</v>
      </c>
      <c r="B581">
        <v>3361</v>
      </c>
      <c r="C581" t="s">
        <v>1755</v>
      </c>
      <c r="D581" t="s">
        <v>47</v>
      </c>
      <c r="E581" t="s">
        <v>835</v>
      </c>
      <c r="F581" t="s">
        <v>1756</v>
      </c>
      <c r="G581" t="str">
        <f>"00642955"</f>
        <v>00642955</v>
      </c>
      <c r="H581" t="s">
        <v>161</v>
      </c>
      <c r="I581">
        <v>10</v>
      </c>
      <c r="L581">
        <v>10</v>
      </c>
      <c r="M581">
        <v>0</v>
      </c>
      <c r="N581">
        <v>10</v>
      </c>
      <c r="O581">
        <v>0</v>
      </c>
      <c r="P581" t="s">
        <v>1757</v>
      </c>
      <c r="Q581">
        <v>0</v>
      </c>
      <c r="R581">
        <v>0</v>
      </c>
      <c r="S581">
        <v>0</v>
      </c>
      <c r="T581">
        <v>0</v>
      </c>
      <c r="W581" t="s">
        <v>1757</v>
      </c>
    </row>
    <row r="582" spans="1:23" x14ac:dyDescent="0.25">
      <c r="A582">
        <v>575</v>
      </c>
      <c r="B582">
        <v>5077</v>
      </c>
      <c r="C582" t="s">
        <v>1758</v>
      </c>
      <c r="D582" t="s">
        <v>1759</v>
      </c>
      <c r="E582" t="s">
        <v>151</v>
      </c>
      <c r="F582" t="s">
        <v>1760</v>
      </c>
      <c r="G582" t="str">
        <f>"00653803"</f>
        <v>00653803</v>
      </c>
      <c r="H582">
        <v>60</v>
      </c>
      <c r="I582">
        <v>10</v>
      </c>
      <c r="M582">
        <v>0</v>
      </c>
      <c r="N582">
        <v>0</v>
      </c>
      <c r="O582">
        <v>0</v>
      </c>
      <c r="P582">
        <v>70</v>
      </c>
      <c r="Q582">
        <v>2</v>
      </c>
      <c r="R582">
        <v>2</v>
      </c>
      <c r="S582">
        <v>3</v>
      </c>
      <c r="T582">
        <v>0</v>
      </c>
      <c r="W582">
        <v>75</v>
      </c>
    </row>
    <row r="583" spans="1:23" x14ac:dyDescent="0.25">
      <c r="A583">
        <v>576</v>
      </c>
      <c r="B583">
        <v>1146</v>
      </c>
      <c r="C583" t="s">
        <v>1761</v>
      </c>
      <c r="D583" t="s">
        <v>412</v>
      </c>
      <c r="E583" t="s">
        <v>540</v>
      </c>
      <c r="F583" t="s">
        <v>1762</v>
      </c>
      <c r="G583" t="str">
        <f>"201511029511"</f>
        <v>201511029511</v>
      </c>
      <c r="H583" t="s">
        <v>43</v>
      </c>
      <c r="I583">
        <v>10</v>
      </c>
      <c r="M583">
        <v>0</v>
      </c>
      <c r="N583">
        <v>0</v>
      </c>
      <c r="O583">
        <v>0</v>
      </c>
      <c r="P583" t="s">
        <v>1100</v>
      </c>
      <c r="Q583">
        <v>0</v>
      </c>
      <c r="R583">
        <v>0</v>
      </c>
      <c r="S583">
        <v>6</v>
      </c>
      <c r="T583">
        <v>0</v>
      </c>
      <c r="W583" t="s">
        <v>1763</v>
      </c>
    </row>
    <row r="584" spans="1:23" x14ac:dyDescent="0.25">
      <c r="A584">
        <v>577</v>
      </c>
      <c r="B584">
        <v>1159</v>
      </c>
      <c r="C584" t="s">
        <v>1764</v>
      </c>
      <c r="D584" t="s">
        <v>324</v>
      </c>
      <c r="E584" t="s">
        <v>1765</v>
      </c>
      <c r="F584" t="s">
        <v>1766</v>
      </c>
      <c r="G584" t="str">
        <f>"00653650"</f>
        <v>00653650</v>
      </c>
      <c r="H584" t="s">
        <v>351</v>
      </c>
      <c r="I584">
        <v>10</v>
      </c>
      <c r="M584">
        <v>0</v>
      </c>
      <c r="N584">
        <v>0</v>
      </c>
      <c r="O584">
        <v>0</v>
      </c>
      <c r="P584" t="s">
        <v>1723</v>
      </c>
      <c r="Q584">
        <v>0</v>
      </c>
      <c r="R584">
        <v>0</v>
      </c>
      <c r="S584">
        <v>6</v>
      </c>
      <c r="T584">
        <v>0</v>
      </c>
      <c r="W584" t="s">
        <v>1767</v>
      </c>
    </row>
    <row r="585" spans="1:23" x14ac:dyDescent="0.25">
      <c r="A585">
        <v>578</v>
      </c>
      <c r="B585">
        <v>3240</v>
      </c>
      <c r="C585" t="s">
        <v>1768</v>
      </c>
      <c r="D585" t="s">
        <v>1011</v>
      </c>
      <c r="E585" t="s">
        <v>58</v>
      </c>
      <c r="F585" t="s">
        <v>1769</v>
      </c>
      <c r="G585" t="str">
        <f>"00650407"</f>
        <v>00650407</v>
      </c>
      <c r="H585">
        <v>57</v>
      </c>
      <c r="I585">
        <v>0</v>
      </c>
      <c r="M585">
        <v>0</v>
      </c>
      <c r="N585">
        <v>0</v>
      </c>
      <c r="O585">
        <v>0</v>
      </c>
      <c r="P585">
        <v>57</v>
      </c>
      <c r="Q585">
        <v>8</v>
      </c>
      <c r="R585">
        <v>8</v>
      </c>
      <c r="S585">
        <v>9</v>
      </c>
      <c r="T585">
        <v>0</v>
      </c>
      <c r="W585">
        <v>74</v>
      </c>
    </row>
    <row r="586" spans="1:23" x14ac:dyDescent="0.25">
      <c r="A586">
        <v>579</v>
      </c>
      <c r="B586">
        <v>4073</v>
      </c>
      <c r="C586" t="s">
        <v>1770</v>
      </c>
      <c r="D586" t="s">
        <v>65</v>
      </c>
      <c r="E586" t="s">
        <v>205</v>
      </c>
      <c r="F586" t="s">
        <v>1771</v>
      </c>
      <c r="G586" t="str">
        <f>"00654198"</f>
        <v>00654198</v>
      </c>
      <c r="H586">
        <v>60</v>
      </c>
      <c r="I586">
        <v>0</v>
      </c>
      <c r="M586">
        <v>0</v>
      </c>
      <c r="N586">
        <v>0</v>
      </c>
      <c r="O586">
        <v>0</v>
      </c>
      <c r="P586">
        <v>60</v>
      </c>
      <c r="Q586">
        <v>8</v>
      </c>
      <c r="R586">
        <v>8</v>
      </c>
      <c r="S586">
        <v>6</v>
      </c>
      <c r="T586">
        <v>0</v>
      </c>
      <c r="W586">
        <v>74</v>
      </c>
    </row>
    <row r="587" spans="1:23" x14ac:dyDescent="0.25">
      <c r="A587">
        <v>580</v>
      </c>
      <c r="B587">
        <v>1967</v>
      </c>
      <c r="C587" t="s">
        <v>1772</v>
      </c>
      <c r="D587" t="s">
        <v>985</v>
      </c>
      <c r="E587" t="s">
        <v>145</v>
      </c>
      <c r="F587" t="s">
        <v>1773</v>
      </c>
      <c r="G587" t="str">
        <f>"00652851"</f>
        <v>00652851</v>
      </c>
      <c r="H587">
        <v>39</v>
      </c>
      <c r="I587">
        <v>0</v>
      </c>
      <c r="L587">
        <v>10</v>
      </c>
      <c r="M587">
        <v>0</v>
      </c>
      <c r="N587">
        <v>10</v>
      </c>
      <c r="O587">
        <v>0</v>
      </c>
      <c r="P587">
        <v>49</v>
      </c>
      <c r="Q587">
        <v>19</v>
      </c>
      <c r="R587">
        <v>19</v>
      </c>
      <c r="S587">
        <v>6</v>
      </c>
      <c r="T587">
        <v>0</v>
      </c>
      <c r="W587">
        <v>74</v>
      </c>
    </row>
    <row r="588" spans="1:23" x14ac:dyDescent="0.25">
      <c r="A588">
        <v>581</v>
      </c>
      <c r="B588">
        <v>4947</v>
      </c>
      <c r="C588" t="s">
        <v>1774</v>
      </c>
      <c r="D588" t="s">
        <v>1775</v>
      </c>
      <c r="E588" t="s">
        <v>34</v>
      </c>
      <c r="F588" t="s">
        <v>1776</v>
      </c>
      <c r="G588" t="str">
        <f>"00036119"</f>
        <v>00036119</v>
      </c>
      <c r="H588">
        <v>51</v>
      </c>
      <c r="I588">
        <v>10</v>
      </c>
      <c r="L588">
        <v>10</v>
      </c>
      <c r="M588">
        <v>0</v>
      </c>
      <c r="N588">
        <v>10</v>
      </c>
      <c r="O588">
        <v>0</v>
      </c>
      <c r="P588">
        <v>71</v>
      </c>
      <c r="Q588">
        <v>0</v>
      </c>
      <c r="R588">
        <v>0</v>
      </c>
      <c r="S588">
        <v>3</v>
      </c>
      <c r="T588">
        <v>0</v>
      </c>
      <c r="W588">
        <v>74</v>
      </c>
    </row>
    <row r="589" spans="1:23" x14ac:dyDescent="0.25">
      <c r="A589">
        <v>582</v>
      </c>
      <c r="B589">
        <v>5001</v>
      </c>
      <c r="C589" t="s">
        <v>1777</v>
      </c>
      <c r="D589" t="s">
        <v>81</v>
      </c>
      <c r="E589" t="s">
        <v>34</v>
      </c>
      <c r="F589" t="s">
        <v>1778</v>
      </c>
      <c r="G589" t="str">
        <f>"00651172"</f>
        <v>00651172</v>
      </c>
      <c r="H589">
        <v>51</v>
      </c>
      <c r="I589">
        <v>10</v>
      </c>
      <c r="L589">
        <v>10</v>
      </c>
      <c r="M589">
        <v>0</v>
      </c>
      <c r="N589">
        <v>10</v>
      </c>
      <c r="O589">
        <v>0</v>
      </c>
      <c r="P589">
        <v>71</v>
      </c>
      <c r="Q589">
        <v>0</v>
      </c>
      <c r="R589">
        <v>0</v>
      </c>
      <c r="S589">
        <v>3</v>
      </c>
      <c r="T589">
        <v>0</v>
      </c>
      <c r="W589">
        <v>74</v>
      </c>
    </row>
    <row r="590" spans="1:23" x14ac:dyDescent="0.25">
      <c r="A590">
        <v>583</v>
      </c>
      <c r="B590">
        <v>5708</v>
      </c>
      <c r="C590" t="s">
        <v>1779</v>
      </c>
      <c r="D590" t="s">
        <v>65</v>
      </c>
      <c r="E590" t="s">
        <v>268</v>
      </c>
      <c r="F590" t="s">
        <v>1780</v>
      </c>
      <c r="G590" t="str">
        <f>"00651454"</f>
        <v>00651454</v>
      </c>
      <c r="H590" t="s">
        <v>200</v>
      </c>
      <c r="I590">
        <v>0</v>
      </c>
      <c r="K590">
        <v>15</v>
      </c>
      <c r="M590">
        <v>0</v>
      </c>
      <c r="N590">
        <v>15</v>
      </c>
      <c r="O590">
        <v>0</v>
      </c>
      <c r="P590" t="s">
        <v>1781</v>
      </c>
      <c r="Q590">
        <v>0</v>
      </c>
      <c r="R590">
        <v>0</v>
      </c>
      <c r="S590">
        <v>0</v>
      </c>
      <c r="T590">
        <v>0</v>
      </c>
      <c r="W590" t="s">
        <v>1781</v>
      </c>
    </row>
    <row r="591" spans="1:23" x14ac:dyDescent="0.25">
      <c r="A591">
        <v>584</v>
      </c>
      <c r="B591">
        <v>1161</v>
      </c>
      <c r="C591" t="s">
        <v>1782</v>
      </c>
      <c r="D591" t="s">
        <v>15</v>
      </c>
      <c r="E591" t="s">
        <v>58</v>
      </c>
      <c r="F591" t="s">
        <v>1783</v>
      </c>
      <c r="G591" t="str">
        <f>"00631620"</f>
        <v>00631620</v>
      </c>
      <c r="H591" t="s">
        <v>249</v>
      </c>
      <c r="I591">
        <v>10</v>
      </c>
      <c r="M591">
        <v>0</v>
      </c>
      <c r="N591">
        <v>0</v>
      </c>
      <c r="O591">
        <v>0</v>
      </c>
      <c r="P591" t="s">
        <v>1784</v>
      </c>
      <c r="Q591">
        <v>6</v>
      </c>
      <c r="R591">
        <v>6</v>
      </c>
      <c r="S591">
        <v>0</v>
      </c>
      <c r="T591">
        <v>0</v>
      </c>
      <c r="W591" t="s">
        <v>1785</v>
      </c>
    </row>
    <row r="592" spans="1:23" x14ac:dyDescent="0.25">
      <c r="A592">
        <v>585</v>
      </c>
      <c r="B592">
        <v>1948</v>
      </c>
      <c r="C592" t="s">
        <v>1786</v>
      </c>
      <c r="D592" t="s">
        <v>253</v>
      </c>
      <c r="E592" t="s">
        <v>96</v>
      </c>
      <c r="F592" t="s">
        <v>1787</v>
      </c>
      <c r="G592" t="str">
        <f>"00630104"</f>
        <v>00630104</v>
      </c>
      <c r="H592" t="s">
        <v>1788</v>
      </c>
      <c r="I592">
        <v>10</v>
      </c>
      <c r="M592">
        <v>0</v>
      </c>
      <c r="N592">
        <v>0</v>
      </c>
      <c r="O592">
        <v>0</v>
      </c>
      <c r="P592" t="s">
        <v>1789</v>
      </c>
      <c r="Q592">
        <v>0</v>
      </c>
      <c r="R592">
        <v>0</v>
      </c>
      <c r="S592">
        <v>6</v>
      </c>
      <c r="T592">
        <v>0</v>
      </c>
      <c r="W592" t="s">
        <v>1790</v>
      </c>
    </row>
    <row r="593" spans="1:23" x14ac:dyDescent="0.25">
      <c r="A593">
        <v>586</v>
      </c>
      <c r="B593">
        <v>6595</v>
      </c>
      <c r="C593" t="s">
        <v>1791</v>
      </c>
      <c r="D593" t="s">
        <v>253</v>
      </c>
      <c r="E593" t="s">
        <v>128</v>
      </c>
      <c r="F593" t="s">
        <v>1792</v>
      </c>
      <c r="G593" t="str">
        <f>"00629070"</f>
        <v>00629070</v>
      </c>
      <c r="H593">
        <v>57</v>
      </c>
      <c r="I593">
        <v>0</v>
      </c>
      <c r="M593">
        <v>0</v>
      </c>
      <c r="N593">
        <v>0</v>
      </c>
      <c r="O593">
        <v>10</v>
      </c>
      <c r="P593">
        <v>67</v>
      </c>
      <c r="Q593">
        <v>0</v>
      </c>
      <c r="R593">
        <v>0</v>
      </c>
      <c r="S593">
        <v>6</v>
      </c>
      <c r="T593">
        <v>0</v>
      </c>
      <c r="W593">
        <v>73</v>
      </c>
    </row>
    <row r="594" spans="1:23" x14ac:dyDescent="0.25">
      <c r="A594">
        <v>587</v>
      </c>
      <c r="B594">
        <v>2280</v>
      </c>
      <c r="C594" t="s">
        <v>1793</v>
      </c>
      <c r="D594" t="s">
        <v>96</v>
      </c>
      <c r="E594" t="s">
        <v>48</v>
      </c>
      <c r="F594" t="s">
        <v>1794</v>
      </c>
      <c r="G594" t="str">
        <f>"201511007379"</f>
        <v>201511007379</v>
      </c>
      <c r="H594">
        <v>60</v>
      </c>
      <c r="I594">
        <v>10</v>
      </c>
      <c r="M594">
        <v>0</v>
      </c>
      <c r="N594">
        <v>0</v>
      </c>
      <c r="O594">
        <v>0</v>
      </c>
      <c r="P594">
        <v>70</v>
      </c>
      <c r="Q594">
        <v>0</v>
      </c>
      <c r="R594">
        <v>0</v>
      </c>
      <c r="S594">
        <v>3</v>
      </c>
      <c r="T594">
        <v>0</v>
      </c>
      <c r="W594">
        <v>73</v>
      </c>
    </row>
    <row r="595" spans="1:23" x14ac:dyDescent="0.25">
      <c r="A595">
        <v>588</v>
      </c>
      <c r="B595">
        <v>4051</v>
      </c>
      <c r="C595" t="s">
        <v>1795</v>
      </c>
      <c r="D595" t="s">
        <v>48</v>
      </c>
      <c r="E595" t="s">
        <v>835</v>
      </c>
      <c r="F595" t="s">
        <v>1796</v>
      </c>
      <c r="G595" t="str">
        <f>"00653213"</f>
        <v>00653213</v>
      </c>
      <c r="H595">
        <v>60</v>
      </c>
      <c r="I595">
        <v>10</v>
      </c>
      <c r="M595">
        <v>0</v>
      </c>
      <c r="N595">
        <v>0</v>
      </c>
      <c r="O595">
        <v>0</v>
      </c>
      <c r="P595">
        <v>70</v>
      </c>
      <c r="Q595">
        <v>0</v>
      </c>
      <c r="R595">
        <v>0</v>
      </c>
      <c r="S595">
        <v>3</v>
      </c>
      <c r="T595">
        <v>0</v>
      </c>
      <c r="W595">
        <v>73</v>
      </c>
    </row>
    <row r="596" spans="1:23" x14ac:dyDescent="0.25">
      <c r="A596">
        <v>589</v>
      </c>
      <c r="B596">
        <v>3464</v>
      </c>
      <c r="C596" t="s">
        <v>1797</v>
      </c>
      <c r="D596" t="s">
        <v>1798</v>
      </c>
      <c r="E596" t="s">
        <v>835</v>
      </c>
      <c r="F596" t="s">
        <v>1799</v>
      </c>
      <c r="G596" t="str">
        <f>"00644513"</f>
        <v>00644513</v>
      </c>
      <c r="H596" t="s">
        <v>17</v>
      </c>
      <c r="I596">
        <v>10</v>
      </c>
      <c r="M596">
        <v>0</v>
      </c>
      <c r="N596">
        <v>0</v>
      </c>
      <c r="O596">
        <v>0</v>
      </c>
      <c r="P596" t="s">
        <v>1800</v>
      </c>
      <c r="Q596">
        <v>0</v>
      </c>
      <c r="R596">
        <v>0</v>
      </c>
      <c r="S596">
        <v>6</v>
      </c>
      <c r="T596">
        <v>0</v>
      </c>
      <c r="W596" t="s">
        <v>1801</v>
      </c>
    </row>
    <row r="597" spans="1:23" x14ac:dyDescent="0.25">
      <c r="A597">
        <v>590</v>
      </c>
      <c r="B597">
        <v>5736</v>
      </c>
      <c r="C597" t="s">
        <v>1802</v>
      </c>
      <c r="D597" t="s">
        <v>215</v>
      </c>
      <c r="E597" t="s">
        <v>48</v>
      </c>
      <c r="F597" t="s">
        <v>1803</v>
      </c>
      <c r="G597" t="str">
        <f>"00639419"</f>
        <v>00639419</v>
      </c>
      <c r="H597">
        <v>36</v>
      </c>
      <c r="I597">
        <v>0</v>
      </c>
      <c r="L597">
        <v>10</v>
      </c>
      <c r="M597">
        <v>20</v>
      </c>
      <c r="N597">
        <v>10</v>
      </c>
      <c r="O597">
        <v>0</v>
      </c>
      <c r="P597">
        <v>66</v>
      </c>
      <c r="Q597">
        <v>0</v>
      </c>
      <c r="R597">
        <v>0</v>
      </c>
      <c r="S597">
        <v>6</v>
      </c>
      <c r="T597">
        <v>0</v>
      </c>
      <c r="W597">
        <v>72</v>
      </c>
    </row>
    <row r="598" spans="1:23" x14ac:dyDescent="0.25">
      <c r="A598">
        <v>591</v>
      </c>
      <c r="B598">
        <v>2108</v>
      </c>
      <c r="C598" t="s">
        <v>1804</v>
      </c>
      <c r="D598" t="s">
        <v>253</v>
      </c>
      <c r="E598" t="s">
        <v>34</v>
      </c>
      <c r="F598" t="s">
        <v>1805</v>
      </c>
      <c r="G598" t="str">
        <f>"00611216"</f>
        <v>00611216</v>
      </c>
      <c r="H598" t="s">
        <v>249</v>
      </c>
      <c r="I598">
        <v>0</v>
      </c>
      <c r="M598">
        <v>0</v>
      </c>
      <c r="N598">
        <v>0</v>
      </c>
      <c r="O598">
        <v>0</v>
      </c>
      <c r="P598" t="s">
        <v>249</v>
      </c>
      <c r="Q598">
        <v>8</v>
      </c>
      <c r="R598">
        <v>8</v>
      </c>
      <c r="S598">
        <v>6</v>
      </c>
      <c r="T598">
        <v>0</v>
      </c>
      <c r="W598" t="s">
        <v>1806</v>
      </c>
    </row>
    <row r="599" spans="1:23" x14ac:dyDescent="0.25">
      <c r="A599">
        <v>592</v>
      </c>
      <c r="B599">
        <v>1731</v>
      </c>
      <c r="C599" t="s">
        <v>1807</v>
      </c>
      <c r="D599" t="s">
        <v>65</v>
      </c>
      <c r="E599" t="s">
        <v>34</v>
      </c>
      <c r="F599" t="s">
        <v>1808</v>
      </c>
      <c r="G599" t="str">
        <f>"00422535"</f>
        <v>00422535</v>
      </c>
      <c r="H599" t="s">
        <v>1809</v>
      </c>
      <c r="I599">
        <v>0</v>
      </c>
      <c r="L599">
        <v>10</v>
      </c>
      <c r="M599">
        <v>0</v>
      </c>
      <c r="N599">
        <v>10</v>
      </c>
      <c r="O599">
        <v>0</v>
      </c>
      <c r="P599" t="s">
        <v>1810</v>
      </c>
      <c r="Q599">
        <v>17</v>
      </c>
      <c r="R599">
        <v>17</v>
      </c>
      <c r="S599">
        <v>0</v>
      </c>
      <c r="T599">
        <v>0</v>
      </c>
      <c r="W599" t="s">
        <v>1811</v>
      </c>
    </row>
    <row r="600" spans="1:23" x14ac:dyDescent="0.25">
      <c r="A600">
        <v>593</v>
      </c>
      <c r="B600">
        <v>6150</v>
      </c>
      <c r="C600" t="s">
        <v>1812</v>
      </c>
      <c r="D600" t="s">
        <v>302</v>
      </c>
      <c r="E600" t="s">
        <v>151</v>
      </c>
      <c r="F600" t="s">
        <v>1813</v>
      </c>
      <c r="G600" t="str">
        <f>"00502912"</f>
        <v>00502912</v>
      </c>
      <c r="H600" t="s">
        <v>351</v>
      </c>
      <c r="I600">
        <v>0</v>
      </c>
      <c r="M600">
        <v>0</v>
      </c>
      <c r="N600">
        <v>0</v>
      </c>
      <c r="O600">
        <v>0</v>
      </c>
      <c r="P600" t="s">
        <v>351</v>
      </c>
      <c r="Q600">
        <v>4</v>
      </c>
      <c r="R600">
        <v>4</v>
      </c>
      <c r="S600">
        <v>9</v>
      </c>
      <c r="T600">
        <v>0</v>
      </c>
      <c r="W600" t="s">
        <v>1814</v>
      </c>
    </row>
    <row r="601" spans="1:23" x14ac:dyDescent="0.25">
      <c r="A601">
        <v>594</v>
      </c>
      <c r="B601">
        <v>6203</v>
      </c>
      <c r="C601" t="s">
        <v>1815</v>
      </c>
      <c r="D601" t="s">
        <v>48</v>
      </c>
      <c r="E601" t="s">
        <v>34</v>
      </c>
      <c r="F601" t="s">
        <v>1816</v>
      </c>
      <c r="G601" t="str">
        <f>"00636435"</f>
        <v>00636435</v>
      </c>
      <c r="H601">
        <v>60</v>
      </c>
      <c r="I601">
        <v>0</v>
      </c>
      <c r="M601">
        <v>0</v>
      </c>
      <c r="N601">
        <v>0</v>
      </c>
      <c r="O601">
        <v>0</v>
      </c>
      <c r="P601">
        <v>60</v>
      </c>
      <c r="Q601">
        <v>2</v>
      </c>
      <c r="R601">
        <v>2</v>
      </c>
      <c r="S601">
        <v>9</v>
      </c>
      <c r="T601">
        <v>0</v>
      </c>
      <c r="W601">
        <v>71</v>
      </c>
    </row>
    <row r="602" spans="1:23" x14ac:dyDescent="0.25">
      <c r="A602">
        <v>595</v>
      </c>
      <c r="B602">
        <v>4588</v>
      </c>
      <c r="C602" t="s">
        <v>897</v>
      </c>
      <c r="D602" t="s">
        <v>1456</v>
      </c>
      <c r="E602" t="s">
        <v>15</v>
      </c>
      <c r="F602" t="s">
        <v>1817</v>
      </c>
      <c r="G602" t="str">
        <f>"00644707"</f>
        <v>00644707</v>
      </c>
      <c r="H602">
        <v>57</v>
      </c>
      <c r="I602">
        <v>0</v>
      </c>
      <c r="M602">
        <v>0</v>
      </c>
      <c r="N602">
        <v>0</v>
      </c>
      <c r="O602">
        <v>0</v>
      </c>
      <c r="P602">
        <v>57</v>
      </c>
      <c r="Q602">
        <v>8</v>
      </c>
      <c r="R602">
        <v>8</v>
      </c>
      <c r="S602">
        <v>6</v>
      </c>
      <c r="T602">
        <v>0</v>
      </c>
      <c r="W602">
        <v>71</v>
      </c>
    </row>
    <row r="603" spans="1:23" x14ac:dyDescent="0.25">
      <c r="A603">
        <v>596</v>
      </c>
      <c r="B603">
        <v>318</v>
      </c>
      <c r="C603" t="s">
        <v>1818</v>
      </c>
      <c r="D603" t="s">
        <v>1819</v>
      </c>
      <c r="E603" t="s">
        <v>58</v>
      </c>
      <c r="F603" t="s">
        <v>1820</v>
      </c>
      <c r="G603" t="str">
        <f>"00595615"</f>
        <v>00595615</v>
      </c>
      <c r="H603">
        <v>51</v>
      </c>
      <c r="I603">
        <v>10</v>
      </c>
      <c r="L603">
        <v>10</v>
      </c>
      <c r="M603">
        <v>0</v>
      </c>
      <c r="N603">
        <v>10</v>
      </c>
      <c r="O603">
        <v>0</v>
      </c>
      <c r="P603">
        <v>71</v>
      </c>
      <c r="Q603">
        <v>0</v>
      </c>
      <c r="R603">
        <v>0</v>
      </c>
      <c r="S603">
        <v>0</v>
      </c>
      <c r="T603">
        <v>0</v>
      </c>
      <c r="W603">
        <v>71</v>
      </c>
    </row>
    <row r="604" spans="1:23" x14ac:dyDescent="0.25">
      <c r="A604">
        <v>597</v>
      </c>
      <c r="B604">
        <v>4160</v>
      </c>
      <c r="C604" t="s">
        <v>1821</v>
      </c>
      <c r="D604" t="s">
        <v>268</v>
      </c>
      <c r="E604" t="s">
        <v>1066</v>
      </c>
      <c r="F604" t="s">
        <v>1822</v>
      </c>
      <c r="G604" t="str">
        <f>"00651616"</f>
        <v>00651616</v>
      </c>
      <c r="H604">
        <v>51</v>
      </c>
      <c r="I604">
        <v>10</v>
      </c>
      <c r="L604">
        <v>10</v>
      </c>
      <c r="M604">
        <v>0</v>
      </c>
      <c r="N604">
        <v>10</v>
      </c>
      <c r="O604">
        <v>0</v>
      </c>
      <c r="P604">
        <v>71</v>
      </c>
      <c r="Q604">
        <v>0</v>
      </c>
      <c r="R604">
        <v>0</v>
      </c>
      <c r="S604">
        <v>0</v>
      </c>
      <c r="T604">
        <v>0</v>
      </c>
      <c r="W604">
        <v>71</v>
      </c>
    </row>
    <row r="605" spans="1:23" x14ac:dyDescent="0.25">
      <c r="A605">
        <v>598</v>
      </c>
      <c r="B605">
        <v>3029</v>
      </c>
      <c r="C605" t="s">
        <v>1823</v>
      </c>
      <c r="D605" t="s">
        <v>58</v>
      </c>
      <c r="E605" t="s">
        <v>27</v>
      </c>
      <c r="F605" t="s">
        <v>1824</v>
      </c>
      <c r="G605" t="str">
        <f>"00615452"</f>
        <v>00615452</v>
      </c>
      <c r="H605">
        <v>51</v>
      </c>
      <c r="I605">
        <v>10</v>
      </c>
      <c r="L605">
        <v>10</v>
      </c>
      <c r="M605">
        <v>0</v>
      </c>
      <c r="N605">
        <v>10</v>
      </c>
      <c r="O605">
        <v>0</v>
      </c>
      <c r="P605">
        <v>71</v>
      </c>
      <c r="Q605">
        <v>0</v>
      </c>
      <c r="R605">
        <v>0</v>
      </c>
      <c r="S605">
        <v>0</v>
      </c>
      <c r="T605">
        <v>0</v>
      </c>
      <c r="W605">
        <v>71</v>
      </c>
    </row>
    <row r="606" spans="1:23" x14ac:dyDescent="0.25">
      <c r="A606">
        <v>599</v>
      </c>
      <c r="B606">
        <v>1920</v>
      </c>
      <c r="C606" t="s">
        <v>1825</v>
      </c>
      <c r="D606" t="s">
        <v>439</v>
      </c>
      <c r="E606" t="s">
        <v>835</v>
      </c>
      <c r="F606" t="s">
        <v>1826</v>
      </c>
      <c r="G606" t="str">
        <f>"00626350"</f>
        <v>00626350</v>
      </c>
      <c r="H606">
        <v>60</v>
      </c>
      <c r="I606">
        <v>10</v>
      </c>
      <c r="M606">
        <v>0</v>
      </c>
      <c r="N606">
        <v>0</v>
      </c>
      <c r="O606">
        <v>0</v>
      </c>
      <c r="P606">
        <v>70</v>
      </c>
      <c r="Q606">
        <v>1</v>
      </c>
      <c r="R606">
        <v>1</v>
      </c>
      <c r="S606">
        <v>0</v>
      </c>
      <c r="T606">
        <v>0</v>
      </c>
      <c r="W606">
        <v>71</v>
      </c>
    </row>
    <row r="607" spans="1:23" x14ac:dyDescent="0.25">
      <c r="A607">
        <v>600</v>
      </c>
      <c r="B607">
        <v>5661</v>
      </c>
      <c r="C607" t="s">
        <v>1827</v>
      </c>
      <c r="D607" t="s">
        <v>512</v>
      </c>
      <c r="E607" t="s">
        <v>48</v>
      </c>
      <c r="F607" t="s">
        <v>1828</v>
      </c>
      <c r="G607" t="str">
        <f>"00653307"</f>
        <v>00653307</v>
      </c>
      <c r="H607">
        <v>57</v>
      </c>
      <c r="I607">
        <v>0</v>
      </c>
      <c r="M607">
        <v>0</v>
      </c>
      <c r="N607">
        <v>0</v>
      </c>
      <c r="O607">
        <v>0</v>
      </c>
      <c r="P607">
        <v>57</v>
      </c>
      <c r="Q607">
        <v>14</v>
      </c>
      <c r="R607">
        <v>14</v>
      </c>
      <c r="S607">
        <v>0</v>
      </c>
      <c r="T607">
        <v>0</v>
      </c>
      <c r="W607">
        <v>71</v>
      </c>
    </row>
    <row r="608" spans="1:23" x14ac:dyDescent="0.25">
      <c r="A608">
        <v>601</v>
      </c>
      <c r="B608">
        <v>2122</v>
      </c>
      <c r="C608" t="s">
        <v>1829</v>
      </c>
      <c r="D608" t="s">
        <v>141</v>
      </c>
      <c r="E608" t="s">
        <v>105</v>
      </c>
      <c r="F608" t="s">
        <v>1830</v>
      </c>
      <c r="G608" t="str">
        <f>"00653786"</f>
        <v>00653786</v>
      </c>
      <c r="H608" t="s">
        <v>263</v>
      </c>
      <c r="I608">
        <v>10</v>
      </c>
      <c r="M608">
        <v>0</v>
      </c>
      <c r="N608">
        <v>0</v>
      </c>
      <c r="O608">
        <v>0</v>
      </c>
      <c r="P608" t="s">
        <v>1348</v>
      </c>
      <c r="Q608">
        <v>0</v>
      </c>
      <c r="R608">
        <v>0</v>
      </c>
      <c r="S608">
        <v>3</v>
      </c>
      <c r="T608">
        <v>0</v>
      </c>
      <c r="W608" t="s">
        <v>1831</v>
      </c>
    </row>
    <row r="609" spans="1:23" x14ac:dyDescent="0.25">
      <c r="A609">
        <v>602</v>
      </c>
      <c r="B609">
        <v>3214</v>
      </c>
      <c r="C609" t="s">
        <v>1832</v>
      </c>
      <c r="D609" t="s">
        <v>439</v>
      </c>
      <c r="E609" t="s">
        <v>48</v>
      </c>
      <c r="F609" t="s">
        <v>1833</v>
      </c>
      <c r="G609" t="str">
        <f>"00594825"</f>
        <v>00594825</v>
      </c>
      <c r="H609" t="s">
        <v>249</v>
      </c>
      <c r="I609">
        <v>10</v>
      </c>
      <c r="M609">
        <v>0</v>
      </c>
      <c r="N609">
        <v>0</v>
      </c>
      <c r="O609">
        <v>0</v>
      </c>
      <c r="P609" t="s">
        <v>1784</v>
      </c>
      <c r="Q609">
        <v>0</v>
      </c>
      <c r="R609">
        <v>0</v>
      </c>
      <c r="S609">
        <v>3</v>
      </c>
      <c r="T609">
        <v>0</v>
      </c>
      <c r="W609" t="s">
        <v>1834</v>
      </c>
    </row>
    <row r="610" spans="1:23" x14ac:dyDescent="0.25">
      <c r="A610">
        <v>603</v>
      </c>
      <c r="B610">
        <v>1135</v>
      </c>
      <c r="C610" t="s">
        <v>1835</v>
      </c>
      <c r="D610" t="s">
        <v>1836</v>
      </c>
      <c r="E610" t="s">
        <v>268</v>
      </c>
      <c r="F610" t="s">
        <v>1837</v>
      </c>
      <c r="G610" t="str">
        <f>"00652757"</f>
        <v>00652757</v>
      </c>
      <c r="H610">
        <v>54</v>
      </c>
      <c r="I610">
        <v>10</v>
      </c>
      <c r="M610">
        <v>0</v>
      </c>
      <c r="N610">
        <v>0</v>
      </c>
      <c r="O610">
        <v>0</v>
      </c>
      <c r="P610">
        <v>64</v>
      </c>
      <c r="Q610">
        <v>0</v>
      </c>
      <c r="R610">
        <v>0</v>
      </c>
      <c r="S610">
        <v>6</v>
      </c>
      <c r="T610">
        <v>0</v>
      </c>
      <c r="W610">
        <v>70</v>
      </c>
    </row>
    <row r="611" spans="1:23" x14ac:dyDescent="0.25">
      <c r="A611">
        <v>604</v>
      </c>
      <c r="B611">
        <v>6126</v>
      </c>
      <c r="C611" t="s">
        <v>1838</v>
      </c>
      <c r="D611" t="s">
        <v>386</v>
      </c>
      <c r="E611" t="s">
        <v>48</v>
      </c>
      <c r="F611" t="s">
        <v>1839</v>
      </c>
      <c r="G611" t="str">
        <f>"00623318"</f>
        <v>00623318</v>
      </c>
      <c r="H611">
        <v>57</v>
      </c>
      <c r="I611">
        <v>10</v>
      </c>
      <c r="M611">
        <v>0</v>
      </c>
      <c r="N611">
        <v>0</v>
      </c>
      <c r="O611">
        <v>0</v>
      </c>
      <c r="P611">
        <v>67</v>
      </c>
      <c r="Q611">
        <v>0</v>
      </c>
      <c r="R611">
        <v>0</v>
      </c>
      <c r="S611">
        <v>3</v>
      </c>
      <c r="T611">
        <v>0</v>
      </c>
      <c r="W611">
        <v>70</v>
      </c>
    </row>
    <row r="612" spans="1:23" x14ac:dyDescent="0.25">
      <c r="A612">
        <v>605</v>
      </c>
      <c r="B612">
        <v>6315</v>
      </c>
      <c r="C612" t="s">
        <v>395</v>
      </c>
      <c r="D612" t="s">
        <v>521</v>
      </c>
      <c r="E612" t="s">
        <v>345</v>
      </c>
      <c r="F612" t="s">
        <v>1840</v>
      </c>
      <c r="G612" t="str">
        <f>"00652472"</f>
        <v>00652472</v>
      </c>
      <c r="H612">
        <v>60</v>
      </c>
      <c r="I612">
        <v>10</v>
      </c>
      <c r="M612">
        <v>0</v>
      </c>
      <c r="N612">
        <v>0</v>
      </c>
      <c r="O612">
        <v>0</v>
      </c>
      <c r="P612">
        <v>70</v>
      </c>
      <c r="Q612">
        <v>0</v>
      </c>
      <c r="R612">
        <v>0</v>
      </c>
      <c r="S612">
        <v>0</v>
      </c>
      <c r="T612">
        <v>0</v>
      </c>
      <c r="W612">
        <v>70</v>
      </c>
    </row>
    <row r="613" spans="1:23" x14ac:dyDescent="0.25">
      <c r="A613">
        <v>606</v>
      </c>
      <c r="B613">
        <v>1224</v>
      </c>
      <c r="C613" t="s">
        <v>1841</v>
      </c>
      <c r="D613" t="s">
        <v>302</v>
      </c>
      <c r="E613" t="s">
        <v>1187</v>
      </c>
      <c r="F613" t="s">
        <v>1842</v>
      </c>
      <c r="G613" t="str">
        <f>"00648430"</f>
        <v>00648430</v>
      </c>
      <c r="H613">
        <v>60</v>
      </c>
      <c r="I613">
        <v>10</v>
      </c>
      <c r="M613">
        <v>0</v>
      </c>
      <c r="N613">
        <v>0</v>
      </c>
      <c r="O613">
        <v>0</v>
      </c>
      <c r="P613">
        <v>70</v>
      </c>
      <c r="Q613">
        <v>0</v>
      </c>
      <c r="R613">
        <v>0</v>
      </c>
      <c r="S613">
        <v>0</v>
      </c>
      <c r="T613">
        <v>0</v>
      </c>
      <c r="W613">
        <v>70</v>
      </c>
    </row>
    <row r="614" spans="1:23" x14ac:dyDescent="0.25">
      <c r="A614">
        <v>607</v>
      </c>
      <c r="B614">
        <v>6092</v>
      </c>
      <c r="C614" t="s">
        <v>1843</v>
      </c>
      <c r="D614" t="s">
        <v>521</v>
      </c>
      <c r="E614" t="s">
        <v>1066</v>
      </c>
      <c r="F614" t="s">
        <v>1844</v>
      </c>
      <c r="G614" t="str">
        <f>"00650900"</f>
        <v>00650900</v>
      </c>
      <c r="H614">
        <v>48</v>
      </c>
      <c r="I614">
        <v>0</v>
      </c>
      <c r="M614">
        <v>0</v>
      </c>
      <c r="N614">
        <v>0</v>
      </c>
      <c r="O614">
        <v>10</v>
      </c>
      <c r="P614">
        <v>58</v>
      </c>
      <c r="Q614">
        <v>12</v>
      </c>
      <c r="R614">
        <v>12</v>
      </c>
      <c r="S614">
        <v>0</v>
      </c>
      <c r="T614">
        <v>0</v>
      </c>
      <c r="W614">
        <v>70</v>
      </c>
    </row>
    <row r="615" spans="1:23" x14ac:dyDescent="0.25">
      <c r="A615">
        <v>608</v>
      </c>
      <c r="B615">
        <v>1310</v>
      </c>
      <c r="C615" t="s">
        <v>1845</v>
      </c>
      <c r="D615" t="s">
        <v>1846</v>
      </c>
      <c r="E615" t="s">
        <v>48</v>
      </c>
      <c r="F615" t="s">
        <v>1847</v>
      </c>
      <c r="G615" t="str">
        <f>"00653411"</f>
        <v>00653411</v>
      </c>
      <c r="H615" t="s">
        <v>121</v>
      </c>
      <c r="I615">
        <v>10</v>
      </c>
      <c r="M615">
        <v>0</v>
      </c>
      <c r="N615">
        <v>0</v>
      </c>
      <c r="O615">
        <v>0</v>
      </c>
      <c r="P615" t="s">
        <v>1276</v>
      </c>
      <c r="Q615">
        <v>0</v>
      </c>
      <c r="R615">
        <v>0</v>
      </c>
      <c r="S615">
        <v>0</v>
      </c>
      <c r="T615">
        <v>0</v>
      </c>
      <c r="W615" t="s">
        <v>1276</v>
      </c>
    </row>
    <row r="616" spans="1:23" x14ac:dyDescent="0.25">
      <c r="A616">
        <v>609</v>
      </c>
      <c r="B616">
        <v>3869</v>
      </c>
      <c r="C616" t="s">
        <v>1848</v>
      </c>
      <c r="D616" t="s">
        <v>95</v>
      </c>
      <c r="E616" t="s">
        <v>48</v>
      </c>
      <c r="F616" t="s">
        <v>1849</v>
      </c>
      <c r="G616" t="str">
        <f>"00653660"</f>
        <v>00653660</v>
      </c>
      <c r="H616" t="s">
        <v>121</v>
      </c>
      <c r="I616">
        <v>10</v>
      </c>
      <c r="M616">
        <v>0</v>
      </c>
      <c r="N616">
        <v>0</v>
      </c>
      <c r="O616">
        <v>0</v>
      </c>
      <c r="P616" t="s">
        <v>1276</v>
      </c>
      <c r="Q616">
        <v>0</v>
      </c>
      <c r="R616">
        <v>0</v>
      </c>
      <c r="S616">
        <v>0</v>
      </c>
      <c r="T616">
        <v>0</v>
      </c>
      <c r="W616" t="s">
        <v>1276</v>
      </c>
    </row>
    <row r="617" spans="1:23" x14ac:dyDescent="0.25">
      <c r="A617">
        <v>610</v>
      </c>
      <c r="B617">
        <v>5752</v>
      </c>
      <c r="C617" t="s">
        <v>1850</v>
      </c>
      <c r="D617" t="s">
        <v>818</v>
      </c>
      <c r="E617" t="s">
        <v>34</v>
      </c>
      <c r="F617" t="s">
        <v>1851</v>
      </c>
      <c r="G617" t="str">
        <f>"00654222"</f>
        <v>00654222</v>
      </c>
      <c r="H617">
        <v>39</v>
      </c>
      <c r="I617">
        <v>10</v>
      </c>
      <c r="L617">
        <v>10</v>
      </c>
      <c r="M617">
        <v>0</v>
      </c>
      <c r="N617">
        <v>10</v>
      </c>
      <c r="O617">
        <v>0</v>
      </c>
      <c r="P617">
        <v>59</v>
      </c>
      <c r="Q617">
        <v>10</v>
      </c>
      <c r="R617">
        <v>10</v>
      </c>
      <c r="S617">
        <v>0</v>
      </c>
      <c r="T617">
        <v>0</v>
      </c>
      <c r="W617">
        <v>69</v>
      </c>
    </row>
    <row r="618" spans="1:23" x14ac:dyDescent="0.25">
      <c r="A618">
        <v>611</v>
      </c>
      <c r="B618">
        <v>2809</v>
      </c>
      <c r="C618" t="s">
        <v>1852</v>
      </c>
      <c r="D618" t="s">
        <v>1853</v>
      </c>
      <c r="E618" t="s">
        <v>15</v>
      </c>
      <c r="F618" t="s">
        <v>1854</v>
      </c>
      <c r="G618" t="str">
        <f>"00623831"</f>
        <v>00623831</v>
      </c>
      <c r="H618" t="s">
        <v>351</v>
      </c>
      <c r="I618">
        <v>10</v>
      </c>
      <c r="M618">
        <v>0</v>
      </c>
      <c r="N618">
        <v>0</v>
      </c>
      <c r="O618">
        <v>0</v>
      </c>
      <c r="P618" t="s">
        <v>1723</v>
      </c>
      <c r="Q618">
        <v>0</v>
      </c>
      <c r="R618">
        <v>0</v>
      </c>
      <c r="S618">
        <v>0</v>
      </c>
      <c r="T618">
        <v>0</v>
      </c>
      <c r="W618" t="s">
        <v>1723</v>
      </c>
    </row>
    <row r="619" spans="1:23" x14ac:dyDescent="0.25">
      <c r="A619">
        <v>612</v>
      </c>
      <c r="B619">
        <v>3893</v>
      </c>
      <c r="C619" t="s">
        <v>1855</v>
      </c>
      <c r="D619" t="s">
        <v>1856</v>
      </c>
      <c r="E619" t="s">
        <v>1857</v>
      </c>
      <c r="F619" t="s">
        <v>1858</v>
      </c>
      <c r="G619" t="str">
        <f>"00648076"</f>
        <v>00648076</v>
      </c>
      <c r="H619" t="s">
        <v>1280</v>
      </c>
      <c r="I619">
        <v>10</v>
      </c>
      <c r="M619">
        <v>0</v>
      </c>
      <c r="N619">
        <v>0</v>
      </c>
      <c r="O619">
        <v>0</v>
      </c>
      <c r="P619" t="s">
        <v>1859</v>
      </c>
      <c r="Q619">
        <v>0</v>
      </c>
      <c r="R619">
        <v>0</v>
      </c>
      <c r="S619">
        <v>0</v>
      </c>
      <c r="T619">
        <v>0</v>
      </c>
      <c r="W619" t="s">
        <v>1859</v>
      </c>
    </row>
    <row r="620" spans="1:23" x14ac:dyDescent="0.25">
      <c r="A620">
        <v>613</v>
      </c>
      <c r="B620">
        <v>5408</v>
      </c>
      <c r="C620" t="s">
        <v>1860</v>
      </c>
      <c r="D620" t="s">
        <v>144</v>
      </c>
      <c r="E620" t="s">
        <v>48</v>
      </c>
      <c r="F620" t="s">
        <v>1861</v>
      </c>
      <c r="G620" t="str">
        <f>"00626722"</f>
        <v>00626722</v>
      </c>
      <c r="H620" t="s">
        <v>296</v>
      </c>
      <c r="I620">
        <v>10</v>
      </c>
      <c r="M620">
        <v>0</v>
      </c>
      <c r="N620">
        <v>0</v>
      </c>
      <c r="O620">
        <v>0</v>
      </c>
      <c r="P620" t="s">
        <v>1113</v>
      </c>
      <c r="Q620">
        <v>0</v>
      </c>
      <c r="R620">
        <v>0</v>
      </c>
      <c r="S620">
        <v>0</v>
      </c>
      <c r="T620">
        <v>0</v>
      </c>
      <c r="W620" t="s">
        <v>1113</v>
      </c>
    </row>
    <row r="621" spans="1:23" x14ac:dyDescent="0.25">
      <c r="A621">
        <v>614</v>
      </c>
      <c r="B621">
        <v>1517</v>
      </c>
      <c r="C621" t="s">
        <v>1862</v>
      </c>
      <c r="D621" t="s">
        <v>58</v>
      </c>
      <c r="E621" t="s">
        <v>151</v>
      </c>
      <c r="F621" t="s">
        <v>1863</v>
      </c>
      <c r="G621" t="str">
        <f>"00627393"</f>
        <v>00627393</v>
      </c>
      <c r="H621">
        <v>60</v>
      </c>
      <c r="I621">
        <v>0</v>
      </c>
      <c r="M621">
        <v>0</v>
      </c>
      <c r="N621">
        <v>0</v>
      </c>
      <c r="O621">
        <v>0</v>
      </c>
      <c r="P621">
        <v>60</v>
      </c>
      <c r="Q621">
        <v>0</v>
      </c>
      <c r="R621">
        <v>0</v>
      </c>
      <c r="S621">
        <v>6</v>
      </c>
      <c r="T621">
        <v>0</v>
      </c>
      <c r="W621">
        <v>66</v>
      </c>
    </row>
    <row r="622" spans="1:23" x14ac:dyDescent="0.25">
      <c r="A622">
        <v>615</v>
      </c>
      <c r="B622">
        <v>5378</v>
      </c>
      <c r="C622" t="s">
        <v>1864</v>
      </c>
      <c r="D622" t="s">
        <v>345</v>
      </c>
      <c r="E622" t="s">
        <v>15</v>
      </c>
      <c r="F622" t="s">
        <v>1865</v>
      </c>
      <c r="G622" t="str">
        <f>"00633647"</f>
        <v>00633647</v>
      </c>
      <c r="H622">
        <v>60</v>
      </c>
      <c r="I622">
        <v>0</v>
      </c>
      <c r="M622">
        <v>0</v>
      </c>
      <c r="N622">
        <v>0</v>
      </c>
      <c r="O622">
        <v>0</v>
      </c>
      <c r="P622">
        <v>60</v>
      </c>
      <c r="Q622">
        <v>0</v>
      </c>
      <c r="R622">
        <v>0</v>
      </c>
      <c r="S622">
        <v>6</v>
      </c>
      <c r="T622">
        <v>0</v>
      </c>
      <c r="W622">
        <v>66</v>
      </c>
    </row>
    <row r="623" spans="1:23" x14ac:dyDescent="0.25">
      <c r="A623">
        <v>616</v>
      </c>
      <c r="B623">
        <v>3715</v>
      </c>
      <c r="C623" t="s">
        <v>1866</v>
      </c>
      <c r="D623" t="s">
        <v>1867</v>
      </c>
      <c r="E623" t="s">
        <v>82</v>
      </c>
      <c r="F623" t="s">
        <v>1868</v>
      </c>
      <c r="G623" t="str">
        <f>"00631423"</f>
        <v>00631423</v>
      </c>
      <c r="H623">
        <v>60</v>
      </c>
      <c r="I623">
        <v>0</v>
      </c>
      <c r="M623">
        <v>0</v>
      </c>
      <c r="N623">
        <v>0</v>
      </c>
      <c r="O623">
        <v>0</v>
      </c>
      <c r="P623">
        <v>60</v>
      </c>
      <c r="Q623">
        <v>6</v>
      </c>
      <c r="R623">
        <v>6</v>
      </c>
      <c r="S623">
        <v>0</v>
      </c>
      <c r="T623">
        <v>0</v>
      </c>
      <c r="W623">
        <v>66</v>
      </c>
    </row>
    <row r="624" spans="1:23" x14ac:dyDescent="0.25">
      <c r="A624">
        <v>617</v>
      </c>
      <c r="B624">
        <v>3503</v>
      </c>
      <c r="C624" t="s">
        <v>1869</v>
      </c>
      <c r="D624" t="s">
        <v>145</v>
      </c>
      <c r="E624" t="s">
        <v>576</v>
      </c>
      <c r="F624" t="s">
        <v>1870</v>
      </c>
      <c r="G624" t="str">
        <f>"00644900"</f>
        <v>00644900</v>
      </c>
      <c r="H624" t="s">
        <v>979</v>
      </c>
      <c r="I624">
        <v>10</v>
      </c>
      <c r="M624">
        <v>0</v>
      </c>
      <c r="N624">
        <v>0</v>
      </c>
      <c r="O624">
        <v>0</v>
      </c>
      <c r="P624" t="s">
        <v>1745</v>
      </c>
      <c r="Q624">
        <v>0</v>
      </c>
      <c r="R624">
        <v>0</v>
      </c>
      <c r="S624">
        <v>0</v>
      </c>
      <c r="T624">
        <v>0</v>
      </c>
      <c r="W624" t="s">
        <v>1745</v>
      </c>
    </row>
    <row r="625" spans="1:23" x14ac:dyDescent="0.25">
      <c r="A625">
        <v>618</v>
      </c>
      <c r="B625">
        <v>3344</v>
      </c>
      <c r="C625" t="s">
        <v>1871</v>
      </c>
      <c r="D625" t="s">
        <v>27</v>
      </c>
      <c r="E625" t="s">
        <v>105</v>
      </c>
      <c r="F625" t="s">
        <v>1872</v>
      </c>
      <c r="G625" t="str">
        <f>"00653584"</f>
        <v>00653584</v>
      </c>
      <c r="H625">
        <v>60</v>
      </c>
      <c r="I625">
        <v>0</v>
      </c>
      <c r="M625">
        <v>0</v>
      </c>
      <c r="N625">
        <v>0</v>
      </c>
      <c r="O625">
        <v>0</v>
      </c>
      <c r="P625">
        <v>60</v>
      </c>
      <c r="Q625">
        <v>2</v>
      </c>
      <c r="R625">
        <v>2</v>
      </c>
      <c r="S625">
        <v>3</v>
      </c>
      <c r="T625">
        <v>0</v>
      </c>
      <c r="W625">
        <v>65</v>
      </c>
    </row>
    <row r="626" spans="1:23" x14ac:dyDescent="0.25">
      <c r="A626">
        <v>619</v>
      </c>
      <c r="B626">
        <v>948</v>
      </c>
      <c r="C626" t="s">
        <v>1873</v>
      </c>
      <c r="D626" t="s">
        <v>54</v>
      </c>
      <c r="E626" t="s">
        <v>27</v>
      </c>
      <c r="F626" t="s">
        <v>1874</v>
      </c>
      <c r="G626" t="str">
        <f>"00643636"</f>
        <v>00643636</v>
      </c>
      <c r="H626">
        <v>51</v>
      </c>
      <c r="I626">
        <v>0</v>
      </c>
      <c r="M626">
        <v>0</v>
      </c>
      <c r="N626">
        <v>0</v>
      </c>
      <c r="O626">
        <v>0</v>
      </c>
      <c r="P626">
        <v>51</v>
      </c>
      <c r="Q626">
        <v>13</v>
      </c>
      <c r="R626">
        <v>13</v>
      </c>
      <c r="S626">
        <v>0</v>
      </c>
      <c r="T626">
        <v>0</v>
      </c>
      <c r="W626">
        <v>64</v>
      </c>
    </row>
    <row r="627" spans="1:23" x14ac:dyDescent="0.25">
      <c r="A627">
        <v>620</v>
      </c>
      <c r="B627">
        <v>2707</v>
      </c>
      <c r="C627" t="s">
        <v>1875</v>
      </c>
      <c r="D627" t="s">
        <v>1876</v>
      </c>
      <c r="E627" t="s">
        <v>41</v>
      </c>
      <c r="F627" t="s">
        <v>1877</v>
      </c>
      <c r="G627" t="str">
        <f>"00644281"</f>
        <v>00644281</v>
      </c>
      <c r="H627" t="s">
        <v>1878</v>
      </c>
      <c r="I627">
        <v>10</v>
      </c>
      <c r="M627">
        <v>0</v>
      </c>
      <c r="N627">
        <v>0</v>
      </c>
      <c r="O627">
        <v>0</v>
      </c>
      <c r="P627" t="s">
        <v>1879</v>
      </c>
      <c r="Q627">
        <v>0</v>
      </c>
      <c r="R627">
        <v>0</v>
      </c>
      <c r="S627">
        <v>0</v>
      </c>
      <c r="T627">
        <v>0</v>
      </c>
      <c r="W627" t="s">
        <v>1879</v>
      </c>
    </row>
    <row r="628" spans="1:23" x14ac:dyDescent="0.25">
      <c r="A628">
        <v>621</v>
      </c>
      <c r="B628">
        <v>4776</v>
      </c>
      <c r="C628" t="s">
        <v>1061</v>
      </c>
      <c r="D628" t="s">
        <v>1880</v>
      </c>
      <c r="E628" t="s">
        <v>58</v>
      </c>
      <c r="F628" t="s">
        <v>1881</v>
      </c>
      <c r="G628" t="str">
        <f>"00640996"</f>
        <v>00640996</v>
      </c>
      <c r="H628">
        <v>60</v>
      </c>
      <c r="I628">
        <v>0</v>
      </c>
      <c r="M628">
        <v>0</v>
      </c>
      <c r="N628">
        <v>0</v>
      </c>
      <c r="O628">
        <v>0</v>
      </c>
      <c r="P628">
        <v>60</v>
      </c>
      <c r="Q628">
        <v>0</v>
      </c>
      <c r="R628">
        <v>0</v>
      </c>
      <c r="S628">
        <v>3</v>
      </c>
      <c r="T628">
        <v>0</v>
      </c>
      <c r="W628">
        <v>63</v>
      </c>
    </row>
    <row r="629" spans="1:23" x14ac:dyDescent="0.25">
      <c r="A629">
        <v>622</v>
      </c>
      <c r="B629">
        <v>4974</v>
      </c>
      <c r="C629" t="s">
        <v>1882</v>
      </c>
      <c r="D629" t="s">
        <v>48</v>
      </c>
      <c r="E629" t="s">
        <v>96</v>
      </c>
      <c r="F629" t="s">
        <v>1883</v>
      </c>
      <c r="G629" t="str">
        <f>"00567944"</f>
        <v>00567944</v>
      </c>
      <c r="H629">
        <v>60</v>
      </c>
      <c r="I629">
        <v>0</v>
      </c>
      <c r="M629">
        <v>0</v>
      </c>
      <c r="N629">
        <v>0</v>
      </c>
      <c r="O629">
        <v>0</v>
      </c>
      <c r="P629">
        <v>60</v>
      </c>
      <c r="Q629">
        <v>0</v>
      </c>
      <c r="R629">
        <v>0</v>
      </c>
      <c r="S629">
        <v>3</v>
      </c>
      <c r="T629">
        <v>0</v>
      </c>
      <c r="W629">
        <v>63</v>
      </c>
    </row>
    <row r="630" spans="1:23" x14ac:dyDescent="0.25">
      <c r="A630">
        <v>623</v>
      </c>
      <c r="B630">
        <v>4937</v>
      </c>
      <c r="C630" t="s">
        <v>1884</v>
      </c>
      <c r="D630" t="s">
        <v>34</v>
      </c>
      <c r="E630" t="s">
        <v>27</v>
      </c>
      <c r="F630" t="s">
        <v>1885</v>
      </c>
      <c r="G630" t="str">
        <f>"00590700"</f>
        <v>00590700</v>
      </c>
      <c r="H630">
        <v>51</v>
      </c>
      <c r="I630">
        <v>0</v>
      </c>
      <c r="L630">
        <v>10</v>
      </c>
      <c r="M630">
        <v>0</v>
      </c>
      <c r="N630">
        <v>10</v>
      </c>
      <c r="O630">
        <v>0</v>
      </c>
      <c r="P630">
        <v>61</v>
      </c>
      <c r="Q630">
        <v>0</v>
      </c>
      <c r="R630">
        <v>0</v>
      </c>
      <c r="S630">
        <v>0</v>
      </c>
      <c r="T630">
        <v>0</v>
      </c>
      <c r="W630">
        <v>61</v>
      </c>
    </row>
    <row r="631" spans="1:23" x14ac:dyDescent="0.25">
      <c r="A631">
        <v>624</v>
      </c>
      <c r="B631">
        <v>3261</v>
      </c>
      <c r="C631" t="s">
        <v>1886</v>
      </c>
      <c r="D631" t="s">
        <v>145</v>
      </c>
      <c r="E631" t="s">
        <v>34</v>
      </c>
      <c r="F631" t="s">
        <v>1887</v>
      </c>
      <c r="G631" t="str">
        <f>"00643713"</f>
        <v>00643713</v>
      </c>
      <c r="H631">
        <v>51</v>
      </c>
      <c r="I631">
        <v>10</v>
      </c>
      <c r="M631">
        <v>0</v>
      </c>
      <c r="N631">
        <v>0</v>
      </c>
      <c r="O631">
        <v>0</v>
      </c>
      <c r="P631">
        <v>61</v>
      </c>
      <c r="Q631">
        <v>0</v>
      </c>
      <c r="R631">
        <v>0</v>
      </c>
      <c r="S631">
        <v>0</v>
      </c>
      <c r="T631">
        <v>0</v>
      </c>
      <c r="W631">
        <v>61</v>
      </c>
    </row>
    <row r="632" spans="1:23" x14ac:dyDescent="0.25">
      <c r="A632">
        <v>625</v>
      </c>
      <c r="B632">
        <v>319</v>
      </c>
      <c r="C632" t="s">
        <v>1888</v>
      </c>
      <c r="D632" t="s">
        <v>151</v>
      </c>
      <c r="E632" t="s">
        <v>58</v>
      </c>
      <c r="F632" t="s">
        <v>1889</v>
      </c>
      <c r="G632" t="str">
        <f>"00619766"</f>
        <v>00619766</v>
      </c>
      <c r="H632">
        <v>51</v>
      </c>
      <c r="I632">
        <v>0</v>
      </c>
      <c r="L632">
        <v>20</v>
      </c>
      <c r="M632">
        <v>0</v>
      </c>
      <c r="N632">
        <v>10</v>
      </c>
      <c r="O632">
        <v>0</v>
      </c>
      <c r="P632">
        <v>61</v>
      </c>
      <c r="Q632">
        <v>0</v>
      </c>
      <c r="R632">
        <v>0</v>
      </c>
      <c r="S632">
        <v>0</v>
      </c>
      <c r="T632">
        <v>0</v>
      </c>
      <c r="W632">
        <v>61</v>
      </c>
    </row>
    <row r="633" spans="1:23" x14ac:dyDescent="0.25">
      <c r="A633">
        <v>626</v>
      </c>
      <c r="B633">
        <v>5255</v>
      </c>
      <c r="C633" t="s">
        <v>1890</v>
      </c>
      <c r="D633" t="s">
        <v>406</v>
      </c>
      <c r="E633" t="s">
        <v>439</v>
      </c>
      <c r="F633" t="s">
        <v>1891</v>
      </c>
      <c r="G633" t="str">
        <f>"00572902"</f>
        <v>00572902</v>
      </c>
      <c r="H633">
        <v>51</v>
      </c>
      <c r="I633">
        <v>0</v>
      </c>
      <c r="M633">
        <v>0</v>
      </c>
      <c r="N633">
        <v>0</v>
      </c>
      <c r="O633">
        <v>0</v>
      </c>
      <c r="P633">
        <v>51</v>
      </c>
      <c r="Q633">
        <v>0</v>
      </c>
      <c r="R633">
        <v>0</v>
      </c>
      <c r="S633">
        <v>9</v>
      </c>
      <c r="T633">
        <v>0</v>
      </c>
      <c r="W633">
        <v>60</v>
      </c>
    </row>
    <row r="634" spans="1:23" x14ac:dyDescent="0.25">
      <c r="A634">
        <v>627</v>
      </c>
      <c r="B634">
        <v>5174</v>
      </c>
      <c r="C634" t="s">
        <v>1892</v>
      </c>
      <c r="D634" t="s">
        <v>48</v>
      </c>
      <c r="E634" t="s">
        <v>145</v>
      </c>
      <c r="F634" t="s">
        <v>1893</v>
      </c>
      <c r="G634" t="str">
        <f>"00654231"</f>
        <v>00654231</v>
      </c>
      <c r="H634">
        <v>57</v>
      </c>
      <c r="I634">
        <v>0</v>
      </c>
      <c r="M634">
        <v>0</v>
      </c>
      <c r="N634">
        <v>0</v>
      </c>
      <c r="O634">
        <v>0</v>
      </c>
      <c r="P634">
        <v>57</v>
      </c>
      <c r="Q634">
        <v>0</v>
      </c>
      <c r="R634">
        <v>0</v>
      </c>
      <c r="S634">
        <v>3</v>
      </c>
      <c r="T634">
        <v>0</v>
      </c>
      <c r="W634">
        <v>60</v>
      </c>
    </row>
    <row r="635" spans="1:23" x14ac:dyDescent="0.25">
      <c r="A635">
        <v>628</v>
      </c>
      <c r="B635">
        <v>3849</v>
      </c>
      <c r="C635" t="s">
        <v>1894</v>
      </c>
      <c r="D635" t="s">
        <v>58</v>
      </c>
      <c r="E635" t="s">
        <v>425</v>
      </c>
      <c r="F635" t="s">
        <v>1895</v>
      </c>
      <c r="G635" t="str">
        <f>"00653315"</f>
        <v>00653315</v>
      </c>
      <c r="H635">
        <v>60</v>
      </c>
      <c r="I635">
        <v>0</v>
      </c>
      <c r="M635">
        <v>0</v>
      </c>
      <c r="N635">
        <v>0</v>
      </c>
      <c r="O635">
        <v>0</v>
      </c>
      <c r="P635">
        <v>60</v>
      </c>
      <c r="Q635">
        <v>0</v>
      </c>
      <c r="R635">
        <v>0</v>
      </c>
      <c r="S635">
        <v>0</v>
      </c>
      <c r="T635">
        <v>0</v>
      </c>
      <c r="W635">
        <v>60</v>
      </c>
    </row>
    <row r="636" spans="1:23" x14ac:dyDescent="0.25">
      <c r="A636">
        <v>629</v>
      </c>
      <c r="B636">
        <v>1187</v>
      </c>
      <c r="C636" t="s">
        <v>1896</v>
      </c>
      <c r="D636" t="s">
        <v>1897</v>
      </c>
      <c r="E636" t="s">
        <v>48</v>
      </c>
      <c r="F636" t="s">
        <v>1898</v>
      </c>
      <c r="G636" t="str">
        <f>"00654006"</f>
        <v>00654006</v>
      </c>
      <c r="H636">
        <v>60</v>
      </c>
      <c r="I636">
        <v>0</v>
      </c>
      <c r="M636">
        <v>0</v>
      </c>
      <c r="N636">
        <v>0</v>
      </c>
      <c r="O636">
        <v>0</v>
      </c>
      <c r="P636">
        <v>60</v>
      </c>
      <c r="Q636">
        <v>0</v>
      </c>
      <c r="R636">
        <v>0</v>
      </c>
      <c r="S636">
        <v>0</v>
      </c>
      <c r="T636">
        <v>0</v>
      </c>
      <c r="W636">
        <v>60</v>
      </c>
    </row>
    <row r="637" spans="1:23" x14ac:dyDescent="0.25">
      <c r="A637">
        <v>630</v>
      </c>
      <c r="B637">
        <v>1332</v>
      </c>
      <c r="C637" t="s">
        <v>514</v>
      </c>
      <c r="D637" t="s">
        <v>71</v>
      </c>
      <c r="E637" t="s">
        <v>141</v>
      </c>
      <c r="F637" t="s">
        <v>1899</v>
      </c>
      <c r="G637" t="str">
        <f>"00653423"</f>
        <v>00653423</v>
      </c>
      <c r="H637">
        <v>60</v>
      </c>
      <c r="I637">
        <v>0</v>
      </c>
      <c r="M637">
        <v>0</v>
      </c>
      <c r="N637">
        <v>0</v>
      </c>
      <c r="O637">
        <v>0</v>
      </c>
      <c r="P637">
        <v>60</v>
      </c>
      <c r="Q637">
        <v>0</v>
      </c>
      <c r="R637">
        <v>0</v>
      </c>
      <c r="S637">
        <v>0</v>
      </c>
      <c r="T637">
        <v>0</v>
      </c>
      <c r="W637">
        <v>60</v>
      </c>
    </row>
    <row r="638" spans="1:23" x14ac:dyDescent="0.25">
      <c r="A638">
        <v>631</v>
      </c>
      <c r="B638">
        <v>5010</v>
      </c>
      <c r="C638" t="s">
        <v>1413</v>
      </c>
      <c r="D638" t="s">
        <v>58</v>
      </c>
      <c r="E638" t="s">
        <v>34</v>
      </c>
      <c r="F638" t="s">
        <v>1900</v>
      </c>
      <c r="G638" t="str">
        <f>"00651700"</f>
        <v>00651700</v>
      </c>
      <c r="H638">
        <v>60</v>
      </c>
      <c r="I638">
        <v>0</v>
      </c>
      <c r="M638">
        <v>0</v>
      </c>
      <c r="N638">
        <v>0</v>
      </c>
      <c r="O638">
        <v>0</v>
      </c>
      <c r="P638">
        <v>60</v>
      </c>
      <c r="Q638">
        <v>0</v>
      </c>
      <c r="R638">
        <v>0</v>
      </c>
      <c r="S638">
        <v>0</v>
      </c>
      <c r="T638">
        <v>0</v>
      </c>
      <c r="W638">
        <v>60</v>
      </c>
    </row>
    <row r="639" spans="1:23" x14ac:dyDescent="0.25">
      <c r="A639">
        <v>632</v>
      </c>
      <c r="B639">
        <v>4238</v>
      </c>
      <c r="C639" t="s">
        <v>1901</v>
      </c>
      <c r="D639" t="s">
        <v>127</v>
      </c>
      <c r="E639" t="s">
        <v>34</v>
      </c>
      <c r="F639" t="s">
        <v>1902</v>
      </c>
      <c r="G639" t="str">
        <f>"00639575"</f>
        <v>00639575</v>
      </c>
      <c r="H639" t="s">
        <v>130</v>
      </c>
      <c r="I639">
        <v>0</v>
      </c>
      <c r="M639">
        <v>0</v>
      </c>
      <c r="N639">
        <v>0</v>
      </c>
      <c r="O639">
        <v>0</v>
      </c>
      <c r="P639" t="s">
        <v>130</v>
      </c>
      <c r="Q639">
        <v>7</v>
      </c>
      <c r="R639">
        <v>7</v>
      </c>
      <c r="S639">
        <v>0</v>
      </c>
      <c r="T639">
        <v>0</v>
      </c>
      <c r="W639" t="s">
        <v>1903</v>
      </c>
    </row>
    <row r="640" spans="1:23" x14ac:dyDescent="0.25">
      <c r="A640">
        <v>633</v>
      </c>
      <c r="B640">
        <v>1850</v>
      </c>
      <c r="C640" t="s">
        <v>1904</v>
      </c>
      <c r="D640" t="s">
        <v>65</v>
      </c>
      <c r="E640" t="s">
        <v>34</v>
      </c>
      <c r="F640" t="s">
        <v>1905</v>
      </c>
      <c r="G640" t="str">
        <f>"00652884"</f>
        <v>00652884</v>
      </c>
      <c r="H640">
        <v>51</v>
      </c>
      <c r="I640">
        <v>0</v>
      </c>
      <c r="M640">
        <v>0</v>
      </c>
      <c r="N640">
        <v>0</v>
      </c>
      <c r="O640">
        <v>0</v>
      </c>
      <c r="P640">
        <v>51</v>
      </c>
      <c r="Q640">
        <v>2</v>
      </c>
      <c r="R640">
        <v>2</v>
      </c>
      <c r="S640">
        <v>6</v>
      </c>
      <c r="T640">
        <v>0</v>
      </c>
      <c r="W640">
        <v>59</v>
      </c>
    </row>
    <row r="641" spans="1:23" x14ac:dyDescent="0.25">
      <c r="A641">
        <v>634</v>
      </c>
      <c r="B641">
        <v>4802</v>
      </c>
      <c r="C641" t="s">
        <v>1906</v>
      </c>
      <c r="D641" t="s">
        <v>1907</v>
      </c>
      <c r="E641" t="s">
        <v>187</v>
      </c>
      <c r="F641" t="s">
        <v>1908</v>
      </c>
      <c r="G641" t="str">
        <f>"00457075"</f>
        <v>00457075</v>
      </c>
      <c r="H641">
        <v>39</v>
      </c>
      <c r="I641">
        <v>10</v>
      </c>
      <c r="L641">
        <v>10</v>
      </c>
      <c r="M641">
        <v>0</v>
      </c>
      <c r="N641">
        <v>10</v>
      </c>
      <c r="O641">
        <v>0</v>
      </c>
      <c r="P641">
        <v>59</v>
      </c>
      <c r="Q641">
        <v>0</v>
      </c>
      <c r="R641">
        <v>0</v>
      </c>
      <c r="S641">
        <v>0</v>
      </c>
      <c r="T641">
        <v>0</v>
      </c>
      <c r="W641">
        <v>59</v>
      </c>
    </row>
    <row r="642" spans="1:23" x14ac:dyDescent="0.25">
      <c r="A642">
        <v>635</v>
      </c>
      <c r="B642">
        <v>2221</v>
      </c>
      <c r="C642" t="s">
        <v>1909</v>
      </c>
      <c r="D642" t="s">
        <v>253</v>
      </c>
      <c r="E642" t="s">
        <v>141</v>
      </c>
      <c r="F642" t="s">
        <v>1910</v>
      </c>
      <c r="G642" t="str">
        <f>"00653506"</f>
        <v>00653506</v>
      </c>
      <c r="H642">
        <v>51</v>
      </c>
      <c r="I642">
        <v>0</v>
      </c>
      <c r="M642">
        <v>0</v>
      </c>
      <c r="N642">
        <v>0</v>
      </c>
      <c r="O642">
        <v>0</v>
      </c>
      <c r="P642">
        <v>51</v>
      </c>
      <c r="Q642">
        <v>0</v>
      </c>
      <c r="R642">
        <v>0</v>
      </c>
      <c r="S642">
        <v>6</v>
      </c>
      <c r="T642">
        <v>0</v>
      </c>
      <c r="W642">
        <v>57</v>
      </c>
    </row>
    <row r="643" spans="1:23" x14ac:dyDescent="0.25">
      <c r="A643">
        <v>636</v>
      </c>
      <c r="B643">
        <v>3299</v>
      </c>
      <c r="C643" t="s">
        <v>1911</v>
      </c>
      <c r="D643" t="s">
        <v>1912</v>
      </c>
      <c r="E643" t="s">
        <v>302</v>
      </c>
      <c r="F643" t="s">
        <v>1913</v>
      </c>
      <c r="G643" t="str">
        <f>"00654287"</f>
        <v>00654287</v>
      </c>
      <c r="H643">
        <v>57</v>
      </c>
      <c r="I643">
        <v>0</v>
      </c>
      <c r="M643">
        <v>0</v>
      </c>
      <c r="N643">
        <v>0</v>
      </c>
      <c r="O643">
        <v>0</v>
      </c>
      <c r="P643">
        <v>57</v>
      </c>
      <c r="Q643">
        <v>0</v>
      </c>
      <c r="R643">
        <v>0</v>
      </c>
      <c r="S643">
        <v>0</v>
      </c>
      <c r="T643">
        <v>0</v>
      </c>
      <c r="W643">
        <v>57</v>
      </c>
    </row>
    <row r="644" spans="1:23" x14ac:dyDescent="0.25">
      <c r="A644">
        <v>637</v>
      </c>
      <c r="B644">
        <v>910</v>
      </c>
      <c r="C644" t="s">
        <v>1914</v>
      </c>
      <c r="D644" t="s">
        <v>1915</v>
      </c>
      <c r="E644" t="s">
        <v>48</v>
      </c>
      <c r="F644" t="s">
        <v>1916</v>
      </c>
      <c r="G644" t="str">
        <f>"00653058"</f>
        <v>00653058</v>
      </c>
      <c r="H644" t="s">
        <v>1917</v>
      </c>
      <c r="I644">
        <v>10</v>
      </c>
      <c r="M644">
        <v>0</v>
      </c>
      <c r="N644">
        <v>0</v>
      </c>
      <c r="O644">
        <v>0</v>
      </c>
      <c r="P644" t="s">
        <v>1918</v>
      </c>
      <c r="Q644">
        <v>0</v>
      </c>
      <c r="R644">
        <v>0</v>
      </c>
      <c r="S644">
        <v>3</v>
      </c>
      <c r="T644">
        <v>0</v>
      </c>
      <c r="W644" t="s">
        <v>1919</v>
      </c>
    </row>
    <row r="645" spans="1:23" x14ac:dyDescent="0.25">
      <c r="A645">
        <v>638</v>
      </c>
      <c r="B645">
        <v>1095</v>
      </c>
      <c r="C645" t="s">
        <v>1920</v>
      </c>
      <c r="D645" t="s">
        <v>406</v>
      </c>
      <c r="E645" t="s">
        <v>151</v>
      </c>
      <c r="F645" t="s">
        <v>1921</v>
      </c>
      <c r="G645" t="str">
        <f>"00653732"</f>
        <v>00653732</v>
      </c>
      <c r="H645">
        <v>51</v>
      </c>
      <c r="I645">
        <v>0</v>
      </c>
      <c r="M645">
        <v>0</v>
      </c>
      <c r="N645">
        <v>0</v>
      </c>
      <c r="O645">
        <v>0</v>
      </c>
      <c r="P645">
        <v>51</v>
      </c>
      <c r="Q645">
        <v>0</v>
      </c>
      <c r="R645">
        <v>0</v>
      </c>
      <c r="S645">
        <v>3</v>
      </c>
      <c r="T645">
        <v>0</v>
      </c>
      <c r="W645">
        <v>54</v>
      </c>
    </row>
    <row r="646" spans="1:23" x14ac:dyDescent="0.25">
      <c r="A646">
        <v>639</v>
      </c>
      <c r="B646">
        <v>2462</v>
      </c>
      <c r="C646" t="s">
        <v>1922</v>
      </c>
      <c r="D646" t="s">
        <v>27</v>
      </c>
      <c r="E646" t="s">
        <v>439</v>
      </c>
      <c r="F646" t="s">
        <v>1923</v>
      </c>
      <c r="G646" t="str">
        <f>"00645109"</f>
        <v>00645109</v>
      </c>
      <c r="H646">
        <v>51</v>
      </c>
      <c r="I646">
        <v>0</v>
      </c>
      <c r="M646">
        <v>0</v>
      </c>
      <c r="N646">
        <v>0</v>
      </c>
      <c r="O646">
        <v>0</v>
      </c>
      <c r="P646">
        <v>51</v>
      </c>
      <c r="Q646">
        <v>0</v>
      </c>
      <c r="R646">
        <v>0</v>
      </c>
      <c r="S646">
        <v>3</v>
      </c>
      <c r="T646">
        <v>0</v>
      </c>
      <c r="W646">
        <v>54</v>
      </c>
    </row>
    <row r="647" spans="1:23" x14ac:dyDescent="0.25">
      <c r="A647">
        <v>640</v>
      </c>
      <c r="B647">
        <v>6233</v>
      </c>
      <c r="C647" t="s">
        <v>1924</v>
      </c>
      <c r="D647" t="s">
        <v>65</v>
      </c>
      <c r="E647" t="s">
        <v>1925</v>
      </c>
      <c r="F647" t="s">
        <v>1926</v>
      </c>
      <c r="G647" t="str">
        <f>"00652831"</f>
        <v>00652831</v>
      </c>
      <c r="H647" t="s">
        <v>893</v>
      </c>
      <c r="I647">
        <v>0</v>
      </c>
      <c r="M647">
        <v>0</v>
      </c>
      <c r="N647">
        <v>0</v>
      </c>
      <c r="O647">
        <v>0</v>
      </c>
      <c r="P647" t="s">
        <v>893</v>
      </c>
      <c r="Q647">
        <v>1</v>
      </c>
      <c r="R647">
        <v>1</v>
      </c>
      <c r="S647">
        <v>0</v>
      </c>
      <c r="T647">
        <v>0</v>
      </c>
      <c r="W647" t="s">
        <v>1927</v>
      </c>
    </row>
    <row r="648" spans="1:23" x14ac:dyDescent="0.25">
      <c r="A648">
        <v>641</v>
      </c>
      <c r="B648">
        <v>6485</v>
      </c>
      <c r="C648" t="s">
        <v>423</v>
      </c>
      <c r="D648" t="s">
        <v>1928</v>
      </c>
      <c r="E648" t="s">
        <v>48</v>
      </c>
      <c r="F648" t="s">
        <v>1929</v>
      </c>
      <c r="G648" t="str">
        <f>"00654311"</f>
        <v>00654311</v>
      </c>
      <c r="H648" t="s">
        <v>1436</v>
      </c>
      <c r="I648">
        <v>0</v>
      </c>
      <c r="M648">
        <v>0</v>
      </c>
      <c r="N648">
        <v>0</v>
      </c>
      <c r="O648">
        <v>0</v>
      </c>
      <c r="P648" t="s">
        <v>1436</v>
      </c>
      <c r="Q648">
        <v>0</v>
      </c>
      <c r="R648">
        <v>0</v>
      </c>
      <c r="S648">
        <v>6</v>
      </c>
      <c r="T648">
        <v>0</v>
      </c>
      <c r="W648" t="s">
        <v>893</v>
      </c>
    </row>
    <row r="649" spans="1:23" x14ac:dyDescent="0.25">
      <c r="A649">
        <v>642</v>
      </c>
      <c r="B649">
        <v>3058</v>
      </c>
      <c r="C649" t="s">
        <v>1930</v>
      </c>
      <c r="D649" t="s">
        <v>253</v>
      </c>
      <c r="E649" t="s">
        <v>804</v>
      </c>
      <c r="F649" t="s">
        <v>1931</v>
      </c>
      <c r="G649" t="str">
        <f>"00654273"</f>
        <v>00654273</v>
      </c>
      <c r="H649">
        <v>45</v>
      </c>
      <c r="I649">
        <v>0</v>
      </c>
      <c r="M649">
        <v>0</v>
      </c>
      <c r="N649">
        <v>0</v>
      </c>
      <c r="O649">
        <v>0</v>
      </c>
      <c r="P649">
        <v>45</v>
      </c>
      <c r="Q649">
        <v>0</v>
      </c>
      <c r="R649">
        <v>0</v>
      </c>
      <c r="S649">
        <v>6</v>
      </c>
      <c r="T649">
        <v>0</v>
      </c>
      <c r="W649">
        <v>51</v>
      </c>
    </row>
    <row r="650" spans="1:23" x14ac:dyDescent="0.25">
      <c r="A650">
        <v>643</v>
      </c>
      <c r="B650">
        <v>3557</v>
      </c>
      <c r="C650" t="s">
        <v>1932</v>
      </c>
      <c r="D650" t="s">
        <v>685</v>
      </c>
      <c r="E650" t="s">
        <v>145</v>
      </c>
      <c r="F650" t="s">
        <v>1933</v>
      </c>
      <c r="G650" t="str">
        <f>"00651419"</f>
        <v>00651419</v>
      </c>
      <c r="H650">
        <v>51</v>
      </c>
      <c r="I650">
        <v>0</v>
      </c>
      <c r="M650">
        <v>0</v>
      </c>
      <c r="N650">
        <v>0</v>
      </c>
      <c r="O650">
        <v>0</v>
      </c>
      <c r="P650">
        <v>51</v>
      </c>
      <c r="Q650">
        <v>0</v>
      </c>
      <c r="R650">
        <v>0</v>
      </c>
      <c r="S650">
        <v>0</v>
      </c>
      <c r="T650">
        <v>0</v>
      </c>
      <c r="W650">
        <v>51</v>
      </c>
    </row>
    <row r="651" spans="1:23" x14ac:dyDescent="0.25">
      <c r="A651">
        <v>644</v>
      </c>
      <c r="B651">
        <v>4176</v>
      </c>
      <c r="C651" t="s">
        <v>1934</v>
      </c>
      <c r="D651" t="s">
        <v>883</v>
      </c>
      <c r="E651" t="s">
        <v>34</v>
      </c>
      <c r="F651" t="s">
        <v>1935</v>
      </c>
      <c r="G651" t="str">
        <f>"00654303"</f>
        <v>00654303</v>
      </c>
      <c r="H651">
        <v>51</v>
      </c>
      <c r="I651">
        <v>0</v>
      </c>
      <c r="M651">
        <v>0</v>
      </c>
      <c r="N651">
        <v>0</v>
      </c>
      <c r="O651">
        <v>0</v>
      </c>
      <c r="P651">
        <v>51</v>
      </c>
      <c r="Q651">
        <v>0</v>
      </c>
      <c r="R651">
        <v>0</v>
      </c>
      <c r="S651">
        <v>0</v>
      </c>
      <c r="T651">
        <v>0</v>
      </c>
      <c r="W651">
        <v>51</v>
      </c>
    </row>
    <row r="652" spans="1:23" x14ac:dyDescent="0.25">
      <c r="A652">
        <v>645</v>
      </c>
      <c r="B652">
        <v>5942</v>
      </c>
      <c r="C652" t="s">
        <v>1936</v>
      </c>
      <c r="D652" t="s">
        <v>40</v>
      </c>
      <c r="E652" t="s">
        <v>145</v>
      </c>
      <c r="F652" t="s">
        <v>1937</v>
      </c>
      <c r="G652" t="str">
        <f>"00654082"</f>
        <v>00654082</v>
      </c>
      <c r="H652">
        <v>51</v>
      </c>
      <c r="I652">
        <v>0</v>
      </c>
      <c r="M652">
        <v>0</v>
      </c>
      <c r="N652">
        <v>0</v>
      </c>
      <c r="O652">
        <v>0</v>
      </c>
      <c r="P652">
        <v>51</v>
      </c>
      <c r="Q652">
        <v>0</v>
      </c>
      <c r="R652">
        <v>0</v>
      </c>
      <c r="S652">
        <v>0</v>
      </c>
      <c r="T652">
        <v>0</v>
      </c>
      <c r="W652">
        <v>51</v>
      </c>
    </row>
    <row r="653" spans="1:23" x14ac:dyDescent="0.25">
      <c r="A653">
        <v>646</v>
      </c>
      <c r="B653">
        <v>6193</v>
      </c>
      <c r="C653" t="s">
        <v>1061</v>
      </c>
      <c r="D653" t="s">
        <v>818</v>
      </c>
      <c r="E653" t="s">
        <v>273</v>
      </c>
      <c r="F653" t="s">
        <v>1938</v>
      </c>
      <c r="G653" t="str">
        <f>"00654083"</f>
        <v>00654083</v>
      </c>
      <c r="H653">
        <v>51</v>
      </c>
      <c r="I653">
        <v>0</v>
      </c>
      <c r="M653">
        <v>0</v>
      </c>
      <c r="N653">
        <v>0</v>
      </c>
      <c r="O653">
        <v>0</v>
      </c>
      <c r="P653">
        <v>51</v>
      </c>
      <c r="Q653">
        <v>0</v>
      </c>
      <c r="R653">
        <v>0</v>
      </c>
      <c r="S653">
        <v>0</v>
      </c>
      <c r="T653">
        <v>0</v>
      </c>
      <c r="W653">
        <v>51</v>
      </c>
    </row>
    <row r="654" spans="1:23" x14ac:dyDescent="0.25">
      <c r="A654">
        <v>647</v>
      </c>
      <c r="B654">
        <v>1560</v>
      </c>
      <c r="C654" t="s">
        <v>1939</v>
      </c>
      <c r="D654" t="s">
        <v>1456</v>
      </c>
      <c r="E654" t="s">
        <v>27</v>
      </c>
      <c r="F654" t="s">
        <v>1940</v>
      </c>
      <c r="G654" t="str">
        <f>"00206820"</f>
        <v>00206820</v>
      </c>
      <c r="H654">
        <v>51</v>
      </c>
      <c r="I654">
        <v>0</v>
      </c>
      <c r="M654">
        <v>0</v>
      </c>
      <c r="N654">
        <v>0</v>
      </c>
      <c r="O654">
        <v>0</v>
      </c>
      <c r="P654">
        <v>51</v>
      </c>
      <c r="Q654">
        <v>0</v>
      </c>
      <c r="R654">
        <v>0</v>
      </c>
      <c r="S654">
        <v>0</v>
      </c>
      <c r="T654">
        <v>0</v>
      </c>
      <c r="W654">
        <v>51</v>
      </c>
    </row>
    <row r="655" spans="1:23" x14ac:dyDescent="0.25">
      <c r="A655">
        <v>648</v>
      </c>
      <c r="B655">
        <v>6123</v>
      </c>
      <c r="C655" t="s">
        <v>1941</v>
      </c>
      <c r="D655" t="s">
        <v>862</v>
      </c>
      <c r="E655" t="s">
        <v>576</v>
      </c>
      <c r="F655" t="s">
        <v>1942</v>
      </c>
      <c r="G655" t="str">
        <f>"00643891"</f>
        <v>00643891</v>
      </c>
      <c r="H655" t="s">
        <v>1943</v>
      </c>
      <c r="I655">
        <v>0</v>
      </c>
      <c r="M655">
        <v>0</v>
      </c>
      <c r="N655">
        <v>0</v>
      </c>
      <c r="O655">
        <v>0</v>
      </c>
      <c r="P655" t="s">
        <v>1943</v>
      </c>
      <c r="Q655">
        <v>0</v>
      </c>
      <c r="R655">
        <v>0</v>
      </c>
      <c r="S655">
        <v>0</v>
      </c>
      <c r="T655">
        <v>0</v>
      </c>
      <c r="W655" t="s">
        <v>1943</v>
      </c>
    </row>
    <row r="656" spans="1:23" x14ac:dyDescent="0.25">
      <c r="A656">
        <v>649</v>
      </c>
      <c r="B656">
        <v>4213</v>
      </c>
      <c r="C656" t="s">
        <v>1944</v>
      </c>
      <c r="D656" t="s">
        <v>95</v>
      </c>
      <c r="E656" t="s">
        <v>34</v>
      </c>
      <c r="F656" t="s">
        <v>1945</v>
      </c>
      <c r="G656" t="str">
        <f>"00653479"</f>
        <v>00653479</v>
      </c>
      <c r="H656">
        <v>39</v>
      </c>
      <c r="I656">
        <v>10</v>
      </c>
      <c r="M656">
        <v>0</v>
      </c>
      <c r="N656">
        <v>0</v>
      </c>
      <c r="O656">
        <v>0</v>
      </c>
      <c r="P656">
        <v>49</v>
      </c>
      <c r="Q656">
        <v>0</v>
      </c>
      <c r="R656">
        <v>0</v>
      </c>
      <c r="S656">
        <v>0</v>
      </c>
      <c r="T656">
        <v>0</v>
      </c>
      <c r="W656">
        <v>49</v>
      </c>
    </row>
    <row r="657" spans="1:23" x14ac:dyDescent="0.25">
      <c r="A657">
        <v>650</v>
      </c>
      <c r="B657">
        <v>322</v>
      </c>
      <c r="C657" t="s">
        <v>1946</v>
      </c>
      <c r="D657" t="s">
        <v>26</v>
      </c>
      <c r="E657" t="s">
        <v>34</v>
      </c>
      <c r="F657" t="s">
        <v>1947</v>
      </c>
      <c r="G657" t="str">
        <f>"00626943"</f>
        <v>00626943</v>
      </c>
      <c r="H657">
        <v>33</v>
      </c>
      <c r="I657">
        <v>0</v>
      </c>
      <c r="M657">
        <v>0</v>
      </c>
      <c r="N657">
        <v>0</v>
      </c>
      <c r="O657">
        <v>0</v>
      </c>
      <c r="P657">
        <v>33</v>
      </c>
      <c r="Q657">
        <v>8</v>
      </c>
      <c r="R657">
        <v>8</v>
      </c>
      <c r="S657">
        <v>6</v>
      </c>
      <c r="T657">
        <v>0</v>
      </c>
      <c r="W657">
        <v>47</v>
      </c>
    </row>
    <row r="658" spans="1:23" x14ac:dyDescent="0.25">
      <c r="A658">
        <v>651</v>
      </c>
      <c r="B658">
        <v>5877</v>
      </c>
      <c r="C658" t="s">
        <v>1948</v>
      </c>
      <c r="D658" t="s">
        <v>985</v>
      </c>
      <c r="E658" t="s">
        <v>151</v>
      </c>
      <c r="F658" t="s">
        <v>1949</v>
      </c>
      <c r="G658" t="str">
        <f>"00637311"</f>
        <v>00637311</v>
      </c>
      <c r="H658" t="s">
        <v>1950</v>
      </c>
      <c r="I658">
        <v>0</v>
      </c>
      <c r="M658">
        <v>0</v>
      </c>
      <c r="N658">
        <v>0</v>
      </c>
      <c r="O658">
        <v>0</v>
      </c>
      <c r="P658" t="s">
        <v>1950</v>
      </c>
      <c r="Q658">
        <v>0</v>
      </c>
      <c r="R658">
        <v>0</v>
      </c>
      <c r="S658">
        <v>6</v>
      </c>
      <c r="T658">
        <v>0</v>
      </c>
      <c r="W658" t="s">
        <v>1951</v>
      </c>
    </row>
    <row r="659" spans="1:23" x14ac:dyDescent="0.25">
      <c r="A659">
        <v>652</v>
      </c>
      <c r="B659">
        <v>2837</v>
      </c>
      <c r="C659" t="s">
        <v>1952</v>
      </c>
      <c r="D659" t="s">
        <v>58</v>
      </c>
      <c r="E659" t="s">
        <v>345</v>
      </c>
      <c r="F659" t="s">
        <v>1953</v>
      </c>
      <c r="G659" t="str">
        <f>"00647946"</f>
        <v>00647946</v>
      </c>
      <c r="H659" t="s">
        <v>1954</v>
      </c>
      <c r="I659">
        <v>10</v>
      </c>
      <c r="M659">
        <v>0</v>
      </c>
      <c r="N659">
        <v>0</v>
      </c>
      <c r="O659">
        <v>0</v>
      </c>
      <c r="P659" t="s">
        <v>1955</v>
      </c>
      <c r="Q659">
        <v>0</v>
      </c>
      <c r="R659">
        <v>0</v>
      </c>
      <c r="S659">
        <v>0</v>
      </c>
      <c r="T659">
        <v>0</v>
      </c>
      <c r="W659" t="s">
        <v>1955</v>
      </c>
    </row>
    <row r="661" spans="1:23" x14ac:dyDescent="0.25">
      <c r="A661" t="s">
        <v>1956</v>
      </c>
    </row>
    <row r="662" spans="1:23" x14ac:dyDescent="0.25">
      <c r="A662" t="s">
        <v>1957</v>
      </c>
    </row>
    <row r="663" spans="1:23" x14ac:dyDescent="0.25">
      <c r="A663" t="s">
        <v>1958</v>
      </c>
    </row>
    <row r="664" spans="1:23" x14ac:dyDescent="0.25">
      <c r="A664" t="s">
        <v>1959</v>
      </c>
    </row>
    <row r="665" spans="1:23" x14ac:dyDescent="0.25">
      <c r="A665" t="s">
        <v>1960</v>
      </c>
    </row>
    <row r="666" spans="1:23" x14ac:dyDescent="0.25">
      <c r="A666" t="s">
        <v>1961</v>
      </c>
    </row>
    <row r="667" spans="1:23" x14ac:dyDescent="0.25">
      <c r="A667" t="s">
        <v>1962</v>
      </c>
    </row>
    <row r="668" spans="1:23" x14ac:dyDescent="0.25">
      <c r="A668" t="s">
        <v>1963</v>
      </c>
    </row>
    <row r="669" spans="1:23" x14ac:dyDescent="0.25">
      <c r="A669" t="s">
        <v>1964</v>
      </c>
    </row>
    <row r="670" spans="1:23" x14ac:dyDescent="0.25">
      <c r="A670" t="s">
        <v>1965</v>
      </c>
    </row>
    <row r="671" spans="1:23" x14ac:dyDescent="0.25">
      <c r="A671" t="s">
        <v>1966</v>
      </c>
    </row>
    <row r="672" spans="1:23" x14ac:dyDescent="0.25">
      <c r="A672" t="s">
        <v>1967</v>
      </c>
    </row>
    <row r="673" spans="1:1" x14ac:dyDescent="0.25">
      <c r="A673" t="s">
        <v>1968</v>
      </c>
    </row>
    <row r="674" spans="1:1" x14ac:dyDescent="0.25">
      <c r="A674" t="s">
        <v>1969</v>
      </c>
    </row>
    <row r="675" spans="1:1" x14ac:dyDescent="0.25">
      <c r="A675" t="s">
        <v>1970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2021-10-27T09:18:51Z</dcterms:created>
  <dcterms:modified xsi:type="dcterms:W3CDTF">2021-10-27T09:19:07Z</dcterms:modified>
</cp:coreProperties>
</file>